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525" windowWidth="14805" windowHeight="7590"/>
  </bookViews>
  <sheets>
    <sheet name="RChem" sheetId="1" r:id="rId1"/>
    <sheet name="TMetals" sheetId="2" r:id="rId2"/>
    <sheet name="DissMetals" sheetId="3" r:id="rId3"/>
  </sheets>
  <calcPr calcId="145621"/>
</workbook>
</file>

<file path=xl/calcChain.xml><?xml version="1.0" encoding="utf-8"?>
<calcChain xmlns="http://schemas.openxmlformats.org/spreadsheetml/2006/main">
  <c r="K5" i="3" l="1"/>
  <c r="K6" i="3"/>
  <c r="K7" i="3"/>
  <c r="K8" i="3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J5" i="3"/>
  <c r="J6" i="3"/>
  <c r="J7" i="3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I5" i="3"/>
  <c r="I6" i="3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K4" i="3"/>
  <c r="J4" i="3"/>
  <c r="I4" i="3"/>
  <c r="K6" i="2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K5" i="2"/>
  <c r="J5" i="2"/>
  <c r="I5" i="2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K5" i="1"/>
  <c r="J5" i="1"/>
  <c r="I5" i="1"/>
</calcChain>
</file>

<file path=xl/sharedStrings.xml><?xml version="1.0" encoding="utf-8"?>
<sst xmlns="http://schemas.openxmlformats.org/spreadsheetml/2006/main" count="195" uniqueCount="68">
  <si>
    <t>Parameter</t>
  </si>
  <si>
    <t>Unit</t>
  </si>
  <si>
    <t>pH (field)</t>
  </si>
  <si>
    <t>ru</t>
  </si>
  <si>
    <t>pH (lab)</t>
  </si>
  <si>
    <t>Conductivity (lab)</t>
  </si>
  <si>
    <t>uS/cm</t>
  </si>
  <si>
    <t>Water temperature</t>
  </si>
  <si>
    <t>C</t>
  </si>
  <si>
    <t>Flow Volume(field)</t>
  </si>
  <si>
    <t>cms</t>
  </si>
  <si>
    <t>Organic Carbon-Total</t>
  </si>
  <si>
    <t>mg/L</t>
  </si>
  <si>
    <t>Cyanide - Total</t>
  </si>
  <si>
    <t>Phosphorus - T</t>
  </si>
  <si>
    <t>Ammonia -N</t>
  </si>
  <si>
    <t>Nitrate - N</t>
  </si>
  <si>
    <t>Nitrite - N</t>
  </si>
  <si>
    <t>Alkalinity (as CaC03)</t>
  </si>
  <si>
    <t>Chloride</t>
  </si>
  <si>
    <t>Sulphate (S04)</t>
  </si>
  <si>
    <t>Hardness (as CaC03)</t>
  </si>
  <si>
    <t>T.Suspended Solids</t>
  </si>
  <si>
    <t>T.Dissolved Solids</t>
  </si>
  <si>
    <t>Max/Min/Mean calculations for "&lt;" values are 1/2 detection limit</t>
  </si>
  <si>
    <t>Table. SNAP Claims Station Snap #3. Summary of Routine Chemistry.</t>
  </si>
  <si>
    <t>Calcium</t>
  </si>
  <si>
    <t>Iron</t>
  </si>
  <si>
    <t>Magnesium</t>
  </si>
  <si>
    <t>Manganese</t>
  </si>
  <si>
    <t>Potassium</t>
  </si>
  <si>
    <t>Silicon</t>
  </si>
  <si>
    <t>Sodium</t>
  </si>
  <si>
    <t>Titanium</t>
  </si>
  <si>
    <t>Aluminum</t>
  </si>
  <si>
    <t>Antimony</t>
  </si>
  <si>
    <t>Arsenic</t>
  </si>
  <si>
    <t>Barium</t>
  </si>
  <si>
    <t>Beryllium</t>
  </si>
  <si>
    <t>Bismuth</t>
  </si>
  <si>
    <t>Boron</t>
  </si>
  <si>
    <t>Cadmium</t>
  </si>
  <si>
    <t>Chromium</t>
  </si>
  <si>
    <t>Cobalt</t>
  </si>
  <si>
    <t>Copper</t>
  </si>
  <si>
    <t>Lead</t>
  </si>
  <si>
    <t>Lithium</t>
  </si>
  <si>
    <t>Molybdenum</t>
  </si>
  <si>
    <t>Nickel</t>
  </si>
  <si>
    <t>Selenium</t>
  </si>
  <si>
    <t>Silver</t>
  </si>
  <si>
    <t>Strontium</t>
  </si>
  <si>
    <t>Thallium</t>
  </si>
  <si>
    <t>Thorium</t>
  </si>
  <si>
    <t>Tin</t>
  </si>
  <si>
    <t>Uranium</t>
  </si>
  <si>
    <t>Vanadium</t>
  </si>
  <si>
    <t>Zinc</t>
  </si>
  <si>
    <t>Zirconium</t>
  </si>
  <si>
    <t>Mercury</t>
  </si>
  <si>
    <t>Table. SNAP Claims Station Snap #3. Summary of Total Metals Results.</t>
  </si>
  <si>
    <t>Sulfur</t>
  </si>
  <si>
    <t>Table. SNAP Claims Station Snap #3. Summary of Dissolved Metals Results</t>
  </si>
  <si>
    <t>Maximum</t>
  </si>
  <si>
    <t>Minimum</t>
  </si>
  <si>
    <t>Mean</t>
  </si>
  <si>
    <t>nr</t>
  </si>
  <si>
    <t>&lt;5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</si>
</sst>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000"/>
    <numFmt numFmtId="166" formatCode="0.00000"/>
    <numFmt numFmtId="167" formatCode="0.000000"/>
  </numFmts>
  <fonts count="9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8"/>
      <name val="Arial"/>
      <family val="2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/>
    <xf numFmtId="17" fontId="5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67" fontId="0" fillId="0" borderId="0" xfId="0" applyNumberFormat="1" applyAlignment="1">
      <alignment horizontal="center"/>
    </xf>
    <xf numFmtId="0" fontId="8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tabSelected="1" workbookViewId="0">
      <selection activeCell="H9" sqref="H9"/>
    </sheetView>
  </sheetViews>
  <sheetFormatPr defaultRowHeight="15" x14ac:dyDescent="0.25"/>
  <cols>
    <col min="1" max="1" width="18.42578125" customWidth="1"/>
    <col min="2" max="2" width="7.5703125" customWidth="1"/>
    <col min="3" max="4" width="6.7109375" bestFit="1" customWidth="1"/>
    <col min="5" max="5" width="7" bestFit="1" customWidth="1"/>
    <col min="6" max="8" width="7" customWidth="1"/>
  </cols>
  <sheetData>
    <row r="1" spans="1:11" ht="15.75" x14ac:dyDescent="0.25">
      <c r="A1" s="1" t="s">
        <v>25</v>
      </c>
    </row>
    <row r="3" spans="1:11" x14ac:dyDescent="0.25">
      <c r="A3" s="2"/>
      <c r="B3" s="3"/>
    </row>
    <row r="4" spans="1:11" x14ac:dyDescent="0.25">
      <c r="A4" s="2" t="s">
        <v>0</v>
      </c>
      <c r="B4" s="3" t="s">
        <v>1</v>
      </c>
      <c r="C4" s="6">
        <v>41183</v>
      </c>
      <c r="D4" s="6">
        <v>41426</v>
      </c>
      <c r="E4" s="6">
        <v>41518</v>
      </c>
      <c r="F4" s="6">
        <v>41640</v>
      </c>
      <c r="G4" s="6">
        <v>41730</v>
      </c>
      <c r="H4" s="6">
        <v>41821</v>
      </c>
      <c r="I4" s="7" t="s">
        <v>63</v>
      </c>
      <c r="J4" s="7" t="s">
        <v>64</v>
      </c>
      <c r="K4" s="7" t="s">
        <v>65</v>
      </c>
    </row>
    <row r="5" spans="1:11" x14ac:dyDescent="0.25">
      <c r="A5" t="s">
        <v>2</v>
      </c>
      <c r="B5" s="4" t="s">
        <v>3</v>
      </c>
      <c r="C5" s="13">
        <v>7.22</v>
      </c>
      <c r="D5" s="13">
        <v>6.65</v>
      </c>
      <c r="E5" s="13">
        <v>7.13</v>
      </c>
      <c r="F5" s="4">
        <v>7.69</v>
      </c>
      <c r="G5" s="15">
        <v>6.35</v>
      </c>
      <c r="H5" s="4">
        <v>6.43</v>
      </c>
      <c r="I5" s="8">
        <f>MAX(C5:H5)</f>
        <v>7.69</v>
      </c>
      <c r="J5" s="8">
        <f>MIN(C5:H5)</f>
        <v>6.35</v>
      </c>
      <c r="K5" s="9">
        <f>AVERAGE(C5:H5)</f>
        <v>6.9116666666666662</v>
      </c>
    </row>
    <row r="6" spans="1:11" x14ac:dyDescent="0.25">
      <c r="A6" t="s">
        <v>4</v>
      </c>
      <c r="B6" s="4" t="s">
        <v>3</v>
      </c>
      <c r="C6" s="13">
        <v>5.34</v>
      </c>
      <c r="D6" s="13">
        <v>6.6</v>
      </c>
      <c r="E6" s="13">
        <v>6.43</v>
      </c>
      <c r="F6" s="4">
        <v>6.71</v>
      </c>
      <c r="G6" s="15">
        <v>5.84</v>
      </c>
      <c r="H6" s="17">
        <v>5.95</v>
      </c>
      <c r="I6" s="8">
        <f t="shared" ref="I6:I21" si="0">MAX(C6:H6)</f>
        <v>6.71</v>
      </c>
      <c r="J6" s="8">
        <f t="shared" ref="J6:J21" si="1">MIN(C6:H6)</f>
        <v>5.34</v>
      </c>
      <c r="K6" s="9">
        <f t="shared" ref="K6:K21" si="2">AVERAGE(C6:H6)</f>
        <v>6.1449999999999996</v>
      </c>
    </row>
    <row r="7" spans="1:11" x14ac:dyDescent="0.25">
      <c r="A7" t="s">
        <v>5</v>
      </c>
      <c r="B7" s="4" t="s">
        <v>6</v>
      </c>
      <c r="C7" s="13">
        <v>127</v>
      </c>
      <c r="D7" s="13">
        <v>68</v>
      </c>
      <c r="E7" s="13">
        <v>63</v>
      </c>
      <c r="F7" s="4">
        <v>120</v>
      </c>
      <c r="G7" s="15">
        <v>150</v>
      </c>
      <c r="H7" s="17">
        <v>109</v>
      </c>
      <c r="I7" s="8">
        <f t="shared" si="0"/>
        <v>150</v>
      </c>
      <c r="J7" s="8">
        <f t="shared" si="1"/>
        <v>63</v>
      </c>
      <c r="K7" s="9">
        <f t="shared" si="2"/>
        <v>106.16666666666667</v>
      </c>
    </row>
    <row r="8" spans="1:11" x14ac:dyDescent="0.25">
      <c r="A8" t="s">
        <v>7</v>
      </c>
      <c r="B8" s="4" t="s">
        <v>8</v>
      </c>
      <c r="C8" s="13">
        <v>-0.1</v>
      </c>
      <c r="D8" s="13">
        <v>9.3000000000000007</v>
      </c>
      <c r="E8" s="13">
        <v>4</v>
      </c>
      <c r="F8" s="4">
        <v>-0.4</v>
      </c>
      <c r="G8" s="15">
        <v>1.2</v>
      </c>
      <c r="H8" s="4">
        <v>9.6999999999999993</v>
      </c>
      <c r="I8" s="8">
        <f t="shared" si="0"/>
        <v>9.6999999999999993</v>
      </c>
      <c r="J8" s="8">
        <f t="shared" si="1"/>
        <v>-0.4</v>
      </c>
      <c r="K8" s="9">
        <f t="shared" si="2"/>
        <v>3.9499999999999997</v>
      </c>
    </row>
    <row r="9" spans="1:11" x14ac:dyDescent="0.25">
      <c r="A9" t="s">
        <v>9</v>
      </c>
      <c r="B9" s="4" t="s">
        <v>10</v>
      </c>
      <c r="C9" s="13">
        <v>5.7000000000000002E-2</v>
      </c>
      <c r="D9" s="13">
        <v>0.27660000000000001</v>
      </c>
      <c r="E9" s="13" t="s">
        <v>66</v>
      </c>
      <c r="F9" s="4" t="s">
        <v>66</v>
      </c>
      <c r="G9" s="15" t="s">
        <v>66</v>
      </c>
      <c r="H9" s="4">
        <v>9.2399999999999996E-2</v>
      </c>
      <c r="I9" s="8">
        <f t="shared" si="0"/>
        <v>0.27660000000000001</v>
      </c>
      <c r="J9" s="8">
        <f t="shared" si="1"/>
        <v>5.7000000000000002E-2</v>
      </c>
      <c r="K9" s="9">
        <f t="shared" si="2"/>
        <v>0.14199999999999999</v>
      </c>
    </row>
    <row r="10" spans="1:11" x14ac:dyDescent="0.25">
      <c r="A10" t="s">
        <v>11</v>
      </c>
      <c r="B10" s="4" t="s">
        <v>12</v>
      </c>
      <c r="C10" s="13">
        <v>0.6</v>
      </c>
      <c r="D10" s="13">
        <v>1.7</v>
      </c>
      <c r="E10" s="13">
        <v>4</v>
      </c>
      <c r="F10" s="4">
        <v>0.7</v>
      </c>
      <c r="G10" s="15">
        <v>0.7</v>
      </c>
      <c r="H10" s="17">
        <v>0.8</v>
      </c>
      <c r="I10" s="8">
        <f t="shared" si="0"/>
        <v>4</v>
      </c>
      <c r="J10" s="8">
        <f t="shared" si="1"/>
        <v>0.6</v>
      </c>
      <c r="K10" s="9">
        <f t="shared" si="2"/>
        <v>1.4166666666666667</v>
      </c>
    </row>
    <row r="11" spans="1:11" x14ac:dyDescent="0.25">
      <c r="A11" t="s">
        <v>13</v>
      </c>
      <c r="B11" s="4" t="s">
        <v>12</v>
      </c>
      <c r="C11" s="13">
        <v>1E-3</v>
      </c>
      <c r="D11" s="13">
        <v>1E-3</v>
      </c>
      <c r="E11" s="13">
        <v>1E-3</v>
      </c>
      <c r="F11" s="4">
        <v>1E-3</v>
      </c>
      <c r="G11" s="15">
        <v>1E-3</v>
      </c>
      <c r="H11" s="17">
        <v>1E-3</v>
      </c>
      <c r="I11" s="8">
        <f t="shared" si="0"/>
        <v>1E-3</v>
      </c>
      <c r="J11" s="8">
        <f t="shared" si="1"/>
        <v>1E-3</v>
      </c>
      <c r="K11" s="10">
        <f t="shared" si="2"/>
        <v>1E-3</v>
      </c>
    </row>
    <row r="12" spans="1:11" x14ac:dyDescent="0.25">
      <c r="A12" t="s">
        <v>14</v>
      </c>
      <c r="B12" s="4" t="s">
        <v>12</v>
      </c>
      <c r="C12" s="13">
        <v>3.0000000000000001E-3</v>
      </c>
      <c r="D12" s="13">
        <v>1.5E-3</v>
      </c>
      <c r="E12" s="13">
        <v>0.02</v>
      </c>
      <c r="F12" s="4">
        <v>1.5E-3</v>
      </c>
      <c r="G12" s="15">
        <v>4.0000000000000001E-3</v>
      </c>
      <c r="H12" s="17">
        <v>3.0000000000000001E-3</v>
      </c>
      <c r="I12" s="8">
        <f t="shared" si="0"/>
        <v>0.02</v>
      </c>
      <c r="J12" s="8">
        <f t="shared" si="1"/>
        <v>1.5E-3</v>
      </c>
      <c r="K12" s="10">
        <f t="shared" si="2"/>
        <v>5.5000000000000005E-3</v>
      </c>
    </row>
    <row r="13" spans="1:11" x14ac:dyDescent="0.25">
      <c r="A13" t="s">
        <v>15</v>
      </c>
      <c r="B13" s="4" t="s">
        <v>12</v>
      </c>
      <c r="C13" s="13">
        <v>5.0000000000000001E-3</v>
      </c>
      <c r="D13" s="13">
        <v>0.02</v>
      </c>
      <c r="E13" s="13">
        <v>0.01</v>
      </c>
      <c r="F13" s="4">
        <v>0.1</v>
      </c>
      <c r="G13" s="15">
        <v>0.02</v>
      </c>
      <c r="H13" s="17">
        <v>0.03</v>
      </c>
      <c r="I13" s="8">
        <f t="shared" si="0"/>
        <v>0.1</v>
      </c>
      <c r="J13" s="8">
        <f t="shared" si="1"/>
        <v>5.0000000000000001E-3</v>
      </c>
      <c r="K13" s="10">
        <f t="shared" si="2"/>
        <v>3.0833333333333334E-2</v>
      </c>
    </row>
    <row r="14" spans="1:11" x14ac:dyDescent="0.25">
      <c r="A14" t="s">
        <v>16</v>
      </c>
      <c r="B14" s="4" t="s">
        <v>12</v>
      </c>
      <c r="C14" s="13">
        <v>0.02</v>
      </c>
      <c r="D14" s="13">
        <v>5.0000000000000001E-3</v>
      </c>
      <c r="E14" s="13">
        <v>5.0000000000000001E-3</v>
      </c>
      <c r="F14" s="4">
        <v>5.0000000000000001E-3</v>
      </c>
      <c r="G14" s="15">
        <v>0.02</v>
      </c>
      <c r="H14" s="17">
        <v>5.0000000000000001E-3</v>
      </c>
      <c r="I14" s="8">
        <f t="shared" si="0"/>
        <v>0.02</v>
      </c>
      <c r="J14" s="8">
        <f t="shared" si="1"/>
        <v>5.0000000000000001E-3</v>
      </c>
      <c r="K14" s="10">
        <f t="shared" si="2"/>
        <v>0.01</v>
      </c>
    </row>
    <row r="15" spans="1:11" x14ac:dyDescent="0.25">
      <c r="A15" t="s">
        <v>17</v>
      </c>
      <c r="B15" s="4" t="s">
        <v>12</v>
      </c>
      <c r="C15" s="13">
        <v>5.0000000000000001E-3</v>
      </c>
      <c r="D15" s="13">
        <v>5.0000000000000001E-3</v>
      </c>
      <c r="E15" s="13">
        <v>5.0000000000000001E-3</v>
      </c>
      <c r="F15" s="4">
        <v>5.0000000000000001E-3</v>
      </c>
      <c r="G15" s="15">
        <v>5.0000000000000001E-3</v>
      </c>
      <c r="H15" s="17">
        <v>5.0000000000000001E-3</v>
      </c>
      <c r="I15" s="8">
        <f t="shared" si="0"/>
        <v>5.0000000000000001E-3</v>
      </c>
      <c r="J15" s="8">
        <f t="shared" si="1"/>
        <v>5.0000000000000001E-3</v>
      </c>
      <c r="K15" s="10">
        <f t="shared" si="2"/>
        <v>5.0000000000000001E-3</v>
      </c>
    </row>
    <row r="16" spans="1:11" x14ac:dyDescent="0.25">
      <c r="A16" t="s">
        <v>18</v>
      </c>
      <c r="B16" s="4" t="s">
        <v>12</v>
      </c>
      <c r="C16" s="13">
        <v>2.5</v>
      </c>
      <c r="D16" s="13">
        <v>2.5</v>
      </c>
      <c r="E16" s="13">
        <v>2.5</v>
      </c>
      <c r="F16" s="4">
        <v>5</v>
      </c>
      <c r="G16" s="15">
        <v>2.5</v>
      </c>
      <c r="H16" s="17" t="s">
        <v>67</v>
      </c>
      <c r="I16" s="8">
        <f t="shared" si="0"/>
        <v>5</v>
      </c>
      <c r="J16" s="8">
        <f t="shared" si="1"/>
        <v>2.5</v>
      </c>
      <c r="K16" s="9">
        <f t="shared" si="2"/>
        <v>3</v>
      </c>
    </row>
    <row r="17" spans="1:11" x14ac:dyDescent="0.25">
      <c r="A17" t="s">
        <v>19</v>
      </c>
      <c r="B17" s="4" t="s">
        <v>12</v>
      </c>
      <c r="C17" s="13">
        <v>2.5000000000000001E-2</v>
      </c>
      <c r="D17" s="13">
        <v>2.5000000000000001E-2</v>
      </c>
      <c r="E17" s="13">
        <v>0.36</v>
      </c>
      <c r="F17" s="4">
        <v>2.5000000000000001E-2</v>
      </c>
      <c r="G17" s="15">
        <v>0.06</v>
      </c>
      <c r="H17" s="17">
        <v>2.5000000000000001E-2</v>
      </c>
      <c r="I17" s="8">
        <f t="shared" si="0"/>
        <v>0.36</v>
      </c>
      <c r="J17" s="8">
        <f t="shared" si="1"/>
        <v>2.5000000000000001E-2</v>
      </c>
      <c r="K17" s="9">
        <f t="shared" si="2"/>
        <v>8.666666666666667E-2</v>
      </c>
    </row>
    <row r="18" spans="1:11" x14ac:dyDescent="0.25">
      <c r="A18" t="s">
        <v>20</v>
      </c>
      <c r="B18" s="4" t="s">
        <v>12</v>
      </c>
      <c r="C18" s="13">
        <v>54.1</v>
      </c>
      <c r="D18" s="13">
        <v>25.4</v>
      </c>
      <c r="E18" s="13">
        <v>19.8</v>
      </c>
      <c r="F18" s="4">
        <v>45.8</v>
      </c>
      <c r="G18" s="15">
        <v>60.3</v>
      </c>
      <c r="H18" s="17">
        <v>43.6</v>
      </c>
      <c r="I18" s="8">
        <f t="shared" si="0"/>
        <v>60.3</v>
      </c>
      <c r="J18" s="8">
        <f t="shared" si="1"/>
        <v>19.8</v>
      </c>
      <c r="K18" s="9">
        <f t="shared" si="2"/>
        <v>41.499999999999993</v>
      </c>
    </row>
    <row r="19" spans="1:11" x14ac:dyDescent="0.25">
      <c r="A19" t="s">
        <v>21</v>
      </c>
      <c r="B19" s="4" t="s">
        <v>12</v>
      </c>
      <c r="C19" s="13">
        <v>56</v>
      </c>
      <c r="D19" s="13">
        <v>25.8</v>
      </c>
      <c r="E19" s="13">
        <v>23.1</v>
      </c>
      <c r="F19" s="4">
        <v>50</v>
      </c>
      <c r="G19" s="15">
        <v>63</v>
      </c>
      <c r="H19" s="17">
        <v>39</v>
      </c>
      <c r="I19" s="8">
        <f t="shared" si="0"/>
        <v>63</v>
      </c>
      <c r="J19" s="8">
        <f t="shared" si="1"/>
        <v>23.1</v>
      </c>
      <c r="K19" s="9">
        <f t="shared" si="2"/>
        <v>42.816666666666663</v>
      </c>
    </row>
    <row r="20" spans="1:11" x14ac:dyDescent="0.25">
      <c r="A20" t="s">
        <v>22</v>
      </c>
      <c r="B20" s="4" t="s">
        <v>12</v>
      </c>
      <c r="C20" s="13">
        <v>1</v>
      </c>
      <c r="D20" s="13">
        <v>1</v>
      </c>
      <c r="E20" s="13">
        <v>16</v>
      </c>
      <c r="F20" s="4">
        <v>1</v>
      </c>
      <c r="G20" s="15">
        <v>6</v>
      </c>
      <c r="H20" s="17">
        <v>1.5</v>
      </c>
      <c r="I20" s="8">
        <f t="shared" si="0"/>
        <v>16</v>
      </c>
      <c r="J20" s="8">
        <f t="shared" si="1"/>
        <v>1</v>
      </c>
      <c r="K20" s="9">
        <f t="shared" si="2"/>
        <v>4.416666666666667</v>
      </c>
    </row>
    <row r="21" spans="1:11" x14ac:dyDescent="0.25">
      <c r="A21" t="s">
        <v>23</v>
      </c>
      <c r="B21" s="4" t="s">
        <v>12</v>
      </c>
      <c r="C21" s="13">
        <v>88</v>
      </c>
      <c r="D21" s="13">
        <v>24</v>
      </c>
      <c r="E21" s="13">
        <v>46</v>
      </c>
      <c r="F21" s="4">
        <v>76</v>
      </c>
      <c r="G21" s="15">
        <v>100</v>
      </c>
      <c r="H21" s="17">
        <v>106</v>
      </c>
      <c r="I21" s="8">
        <f t="shared" si="0"/>
        <v>106</v>
      </c>
      <c r="J21" s="8">
        <f t="shared" si="1"/>
        <v>24</v>
      </c>
      <c r="K21" s="9">
        <f t="shared" si="2"/>
        <v>73.333333333333329</v>
      </c>
    </row>
    <row r="22" spans="1:11" x14ac:dyDescent="0.25">
      <c r="B22" s="4"/>
      <c r="G22" s="15"/>
      <c r="H22" s="15"/>
    </row>
    <row r="23" spans="1:11" x14ac:dyDescent="0.25">
      <c r="B23" s="4"/>
    </row>
    <row r="24" spans="1:11" x14ac:dyDescent="0.25">
      <c r="B24" s="5" t="s">
        <v>24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topLeftCell="A15" workbookViewId="0">
      <selection activeCell="M19" sqref="M19"/>
    </sheetView>
  </sheetViews>
  <sheetFormatPr defaultRowHeight="15" x14ac:dyDescent="0.25"/>
  <cols>
    <col min="1" max="1" width="19.140625" customWidth="1"/>
    <col min="3" max="5" width="7.85546875" bestFit="1" customWidth="1"/>
    <col min="6" max="8" width="7.85546875" customWidth="1"/>
  </cols>
  <sheetData>
    <row r="1" spans="1:11" ht="15.75" x14ac:dyDescent="0.25">
      <c r="A1" s="1" t="s">
        <v>60</v>
      </c>
    </row>
    <row r="3" spans="1:11" x14ac:dyDescent="0.25">
      <c r="A3" s="2"/>
      <c r="B3" s="3"/>
    </row>
    <row r="4" spans="1:11" x14ac:dyDescent="0.25">
      <c r="A4" s="2" t="s">
        <v>0</v>
      </c>
      <c r="B4" s="3" t="s">
        <v>1</v>
      </c>
      <c r="C4" s="6">
        <v>41183</v>
      </c>
      <c r="D4" s="6">
        <v>41426</v>
      </c>
      <c r="E4" s="6">
        <v>41518</v>
      </c>
      <c r="F4" s="6">
        <v>41640</v>
      </c>
      <c r="G4" s="6">
        <v>41730</v>
      </c>
      <c r="H4" s="6">
        <v>41821</v>
      </c>
      <c r="I4" s="7" t="s">
        <v>63</v>
      </c>
      <c r="J4" s="7" t="s">
        <v>64</v>
      </c>
      <c r="K4" s="7" t="s">
        <v>65</v>
      </c>
    </row>
    <row r="5" spans="1:11" x14ac:dyDescent="0.25">
      <c r="A5" t="s">
        <v>26</v>
      </c>
      <c r="B5" s="4" t="s">
        <v>12</v>
      </c>
      <c r="C5" s="13">
        <v>16</v>
      </c>
      <c r="D5" s="13">
        <v>8.0500000000000007</v>
      </c>
      <c r="E5" s="13">
        <v>7.03</v>
      </c>
      <c r="F5" s="4">
        <v>15</v>
      </c>
      <c r="G5" s="15">
        <v>18.2</v>
      </c>
      <c r="H5" s="4">
        <v>13</v>
      </c>
      <c r="I5" s="8">
        <f>MAX(C5:H5)</f>
        <v>18.2</v>
      </c>
      <c r="J5" s="8">
        <f>MIN(C5:H5)</f>
        <v>7.03</v>
      </c>
      <c r="K5" s="9">
        <f>AVERAGE(C5:H5)</f>
        <v>12.88</v>
      </c>
    </row>
    <row r="6" spans="1:11" x14ac:dyDescent="0.25">
      <c r="A6" t="s">
        <v>27</v>
      </c>
      <c r="B6" s="4" t="s">
        <v>12</v>
      </c>
      <c r="C6" s="13">
        <v>8.5000000000000006E-2</v>
      </c>
      <c r="D6" s="13">
        <v>4.3999999999999997E-2</v>
      </c>
      <c r="E6" s="14">
        <v>1.1399999999999999</v>
      </c>
      <c r="F6" s="4">
        <v>0.11700000000000001</v>
      </c>
      <c r="G6" s="15">
        <v>2.1999999999999999E-2</v>
      </c>
      <c r="H6" s="4">
        <v>4.2999999999999997E-2</v>
      </c>
      <c r="I6" s="8">
        <f t="shared" ref="I6:I38" si="0">MAX(C6:H6)</f>
        <v>1.1399999999999999</v>
      </c>
      <c r="J6" s="8">
        <f t="shared" ref="J6:J38" si="1">MIN(C6:H6)</f>
        <v>2.1999999999999999E-2</v>
      </c>
      <c r="K6" s="9">
        <f t="shared" ref="K6:K38" si="2">AVERAGE(C6:H6)</f>
        <v>0.24183333333333332</v>
      </c>
    </row>
    <row r="7" spans="1:11" x14ac:dyDescent="0.25">
      <c r="A7" t="s">
        <v>28</v>
      </c>
      <c r="B7" s="4" t="s">
        <v>12</v>
      </c>
      <c r="C7" s="13">
        <v>3.07</v>
      </c>
      <c r="D7" s="13">
        <v>1.38</v>
      </c>
      <c r="E7" s="13">
        <v>1.35</v>
      </c>
      <c r="F7" s="4">
        <v>2.5299999999999998</v>
      </c>
      <c r="G7" s="15">
        <v>3.14</v>
      </c>
      <c r="H7" s="4">
        <v>2.2999999999999998</v>
      </c>
      <c r="I7" s="8">
        <f t="shared" si="0"/>
        <v>3.14</v>
      </c>
      <c r="J7" s="8">
        <f t="shared" si="1"/>
        <v>1.35</v>
      </c>
      <c r="K7" s="9">
        <f t="shared" si="2"/>
        <v>2.2949999999999999</v>
      </c>
    </row>
    <row r="8" spans="1:11" x14ac:dyDescent="0.25">
      <c r="A8" t="s">
        <v>29</v>
      </c>
      <c r="B8" s="4" t="s">
        <v>12</v>
      </c>
      <c r="C8" s="14">
        <v>0.83399999999999996</v>
      </c>
      <c r="D8" s="14">
        <v>0.42199999999999999</v>
      </c>
      <c r="E8" s="14">
        <v>0.25</v>
      </c>
      <c r="F8" s="15">
        <v>0.28999999999999998</v>
      </c>
      <c r="G8" s="15">
        <v>8.3000000000000001E-3</v>
      </c>
      <c r="H8" s="4">
        <v>0.63500000000000001</v>
      </c>
      <c r="I8" s="8">
        <f t="shared" si="0"/>
        <v>0.83399999999999996</v>
      </c>
      <c r="J8" s="8">
        <f t="shared" si="1"/>
        <v>8.3000000000000001E-3</v>
      </c>
      <c r="K8" s="9">
        <f t="shared" si="2"/>
        <v>0.40655000000000002</v>
      </c>
    </row>
    <row r="9" spans="1:11" x14ac:dyDescent="0.25">
      <c r="A9" t="s">
        <v>30</v>
      </c>
      <c r="B9" s="4" t="s">
        <v>12</v>
      </c>
      <c r="C9" s="13">
        <v>0.4</v>
      </c>
      <c r="D9" s="13">
        <v>0.5</v>
      </c>
      <c r="E9" s="13">
        <v>0.79</v>
      </c>
      <c r="F9" s="4">
        <v>0.4</v>
      </c>
      <c r="G9" s="15">
        <v>0.4</v>
      </c>
      <c r="H9" s="4">
        <v>0.4</v>
      </c>
      <c r="I9" s="8">
        <f t="shared" si="0"/>
        <v>0.79</v>
      </c>
      <c r="J9" s="8">
        <f t="shared" si="1"/>
        <v>0.4</v>
      </c>
      <c r="K9" s="9">
        <f t="shared" si="2"/>
        <v>0.48166666666666663</v>
      </c>
    </row>
    <row r="10" spans="1:11" x14ac:dyDescent="0.25">
      <c r="A10" t="s">
        <v>31</v>
      </c>
      <c r="B10" s="4" t="s">
        <v>12</v>
      </c>
      <c r="C10" s="13">
        <v>6.02</v>
      </c>
      <c r="D10" s="13">
        <v>3.31</v>
      </c>
      <c r="E10" s="13">
        <v>4.33</v>
      </c>
      <c r="F10" s="4">
        <v>5.27</v>
      </c>
      <c r="G10" s="15">
        <v>5.62</v>
      </c>
      <c r="H10" s="4">
        <v>4.9400000000000004</v>
      </c>
      <c r="I10" s="8">
        <f t="shared" si="0"/>
        <v>6.02</v>
      </c>
      <c r="J10" s="8">
        <f t="shared" si="1"/>
        <v>3.31</v>
      </c>
      <c r="K10" s="9">
        <f t="shared" si="2"/>
        <v>4.915</v>
      </c>
    </row>
    <row r="11" spans="1:11" x14ac:dyDescent="0.25">
      <c r="A11" t="s">
        <v>32</v>
      </c>
      <c r="B11" s="4" t="s">
        <v>12</v>
      </c>
      <c r="C11" s="13">
        <v>1.9</v>
      </c>
      <c r="D11" s="13">
        <v>8.1999999999999993</v>
      </c>
      <c r="E11" s="13">
        <v>1.79</v>
      </c>
      <c r="F11" s="4">
        <v>2.2999999999999998</v>
      </c>
      <c r="G11" s="15">
        <v>2.2999999999999998</v>
      </c>
      <c r="H11" s="4">
        <v>1.6</v>
      </c>
      <c r="I11" s="8">
        <f t="shared" si="0"/>
        <v>8.1999999999999993</v>
      </c>
      <c r="J11" s="8">
        <f t="shared" si="1"/>
        <v>1.6</v>
      </c>
      <c r="K11" s="9">
        <f t="shared" si="2"/>
        <v>3.0150000000000006</v>
      </c>
    </row>
    <row r="12" spans="1:11" x14ac:dyDescent="0.25">
      <c r="A12" t="s">
        <v>33</v>
      </c>
      <c r="B12" s="4" t="s">
        <v>12</v>
      </c>
      <c r="C12" s="13">
        <v>5.0000000000000001E-4</v>
      </c>
      <c r="D12" s="13">
        <v>5.0000000000000001E-4</v>
      </c>
      <c r="E12" s="13">
        <v>1.0500000000000001E-2</v>
      </c>
      <c r="F12" s="4">
        <v>2.5000000000000001E-4</v>
      </c>
      <c r="G12" s="15">
        <v>2.5000000000000001E-4</v>
      </c>
      <c r="H12" s="4">
        <v>2.5000000000000001E-4</v>
      </c>
      <c r="I12" s="8">
        <f t="shared" si="0"/>
        <v>1.0500000000000001E-2</v>
      </c>
      <c r="J12" s="8">
        <f t="shared" si="1"/>
        <v>2.5000000000000001E-4</v>
      </c>
      <c r="K12" s="11">
        <f t="shared" si="2"/>
        <v>2.0416666666666669E-3</v>
      </c>
    </row>
    <row r="13" spans="1:11" x14ac:dyDescent="0.25">
      <c r="A13" t="s">
        <v>34</v>
      </c>
      <c r="B13" s="4" t="s">
        <v>12</v>
      </c>
      <c r="C13" s="14">
        <v>0.97399999999999998</v>
      </c>
      <c r="D13" s="14">
        <v>0.60599999999999998</v>
      </c>
      <c r="E13" s="14">
        <v>0.89200000000000002</v>
      </c>
      <c r="F13" s="4">
        <v>6.4000000000000001E-2</v>
      </c>
      <c r="G13" s="15">
        <v>0.17</v>
      </c>
      <c r="H13" s="4">
        <v>0.79900000000000004</v>
      </c>
      <c r="I13" s="8">
        <f t="shared" si="0"/>
        <v>0.97399999999999998</v>
      </c>
      <c r="J13" s="8">
        <f t="shared" si="1"/>
        <v>6.4000000000000001E-2</v>
      </c>
      <c r="K13" s="11">
        <f t="shared" si="2"/>
        <v>0.58416666666666661</v>
      </c>
    </row>
    <row r="14" spans="1:11" x14ac:dyDescent="0.25">
      <c r="A14" t="s">
        <v>35</v>
      </c>
      <c r="B14" s="4" t="s">
        <v>12</v>
      </c>
      <c r="C14" s="13">
        <v>5.0000000000000002E-5</v>
      </c>
      <c r="D14" s="13">
        <v>1E-4</v>
      </c>
      <c r="E14" s="13">
        <v>1E-4</v>
      </c>
      <c r="F14" s="4">
        <v>5.0000000000000002E-5</v>
      </c>
      <c r="G14" s="15">
        <v>5.0000000000000002E-5</v>
      </c>
      <c r="H14" s="4">
        <v>5.0000000000000002E-5</v>
      </c>
      <c r="I14" s="8">
        <f t="shared" si="0"/>
        <v>1E-4</v>
      </c>
      <c r="J14" s="8">
        <f t="shared" si="1"/>
        <v>5.0000000000000002E-5</v>
      </c>
      <c r="K14" s="12">
        <f t="shared" si="2"/>
        <v>6.6666666666666683E-5</v>
      </c>
    </row>
    <row r="15" spans="1:11" x14ac:dyDescent="0.25">
      <c r="A15" t="s">
        <v>36</v>
      </c>
      <c r="B15" s="4" t="s">
        <v>12</v>
      </c>
      <c r="C15" s="13">
        <v>3.8000000000000002E-4</v>
      </c>
      <c r="D15" s="13">
        <v>2.9999999999999997E-4</v>
      </c>
      <c r="E15" s="13">
        <v>1.9E-3</v>
      </c>
      <c r="F15" s="4">
        <v>3.2000000000000003E-4</v>
      </c>
      <c r="G15" s="15">
        <v>5.4000000000000001E-4</v>
      </c>
      <c r="H15" s="4">
        <v>4.0000000000000002E-4</v>
      </c>
      <c r="I15" s="8">
        <f t="shared" si="0"/>
        <v>1.9E-3</v>
      </c>
      <c r="J15" s="8">
        <f t="shared" si="1"/>
        <v>2.9999999999999997E-4</v>
      </c>
      <c r="K15" s="11">
        <f t="shared" si="2"/>
        <v>6.4000000000000005E-4</v>
      </c>
    </row>
    <row r="16" spans="1:11" x14ac:dyDescent="0.25">
      <c r="A16" t="s">
        <v>37</v>
      </c>
      <c r="B16" s="4" t="s">
        <v>12</v>
      </c>
      <c r="C16" s="13">
        <v>2.6200000000000001E-2</v>
      </c>
      <c r="D16" s="13">
        <v>1.6E-2</v>
      </c>
      <c r="E16" s="13">
        <v>2.1999999999999999E-2</v>
      </c>
      <c r="F16" s="4">
        <v>3.5000000000000003E-2</v>
      </c>
      <c r="G16" s="15">
        <v>6.0699999999999997E-2</v>
      </c>
      <c r="H16" s="4">
        <v>2.3400000000000001E-2</v>
      </c>
      <c r="I16" s="8">
        <f t="shared" si="0"/>
        <v>6.0699999999999997E-2</v>
      </c>
      <c r="J16" s="8">
        <f t="shared" si="1"/>
        <v>1.6E-2</v>
      </c>
      <c r="K16" s="11">
        <f t="shared" si="2"/>
        <v>3.0550000000000004E-2</v>
      </c>
    </row>
    <row r="17" spans="1:11" x14ac:dyDescent="0.25">
      <c r="A17" t="s">
        <v>38</v>
      </c>
      <c r="B17" s="4" t="s">
        <v>12</v>
      </c>
      <c r="C17" s="13">
        <v>9.7000000000000005E-4</v>
      </c>
      <c r="D17" s="13">
        <v>3.6999999999999999E-4</v>
      </c>
      <c r="E17" s="13">
        <v>3.8999999999999999E-4</v>
      </c>
      <c r="F17" s="4">
        <v>1.3999999999999999E-4</v>
      </c>
      <c r="G17" s="15">
        <v>2.2000000000000001E-4</v>
      </c>
      <c r="H17" s="4">
        <v>9.3000000000000005E-4</v>
      </c>
      <c r="I17" s="8">
        <f t="shared" si="0"/>
        <v>9.7000000000000005E-4</v>
      </c>
      <c r="J17" s="8">
        <f t="shared" si="1"/>
        <v>1.3999999999999999E-4</v>
      </c>
      <c r="K17" s="11">
        <f t="shared" si="2"/>
        <v>5.0333333333333339E-4</v>
      </c>
    </row>
    <row r="18" spans="1:11" x14ac:dyDescent="0.25">
      <c r="A18" t="s">
        <v>39</v>
      </c>
      <c r="B18" s="4" t="s">
        <v>12</v>
      </c>
      <c r="C18" s="13">
        <v>5.0000000000000002E-5</v>
      </c>
      <c r="D18" s="13">
        <v>5.0000000000000001E-4</v>
      </c>
      <c r="E18" s="13">
        <v>5.0000000000000001E-4</v>
      </c>
      <c r="F18" s="4">
        <v>5.0000000000000002E-5</v>
      </c>
      <c r="G18" s="15">
        <v>5.0000000000000002E-5</v>
      </c>
      <c r="H18" s="4">
        <v>5.0000000000000002E-5</v>
      </c>
      <c r="I18" s="8">
        <f t="shared" si="0"/>
        <v>5.0000000000000001E-4</v>
      </c>
      <c r="J18" s="8">
        <f t="shared" si="1"/>
        <v>5.0000000000000002E-5</v>
      </c>
      <c r="K18" s="11">
        <f t="shared" si="2"/>
        <v>1.9999999999999998E-4</v>
      </c>
    </row>
    <row r="19" spans="1:11" x14ac:dyDescent="0.25">
      <c r="A19" t="s">
        <v>40</v>
      </c>
      <c r="B19" s="4" t="s">
        <v>12</v>
      </c>
      <c r="C19" s="13">
        <v>1E-3</v>
      </c>
      <c r="D19" s="13">
        <v>2.5000000000000001E-3</v>
      </c>
      <c r="E19" s="13">
        <v>2.5000000000000001E-3</v>
      </c>
      <c r="F19" s="4">
        <v>1E-3</v>
      </c>
      <c r="G19" s="15">
        <v>1E-3</v>
      </c>
      <c r="H19" s="4">
        <v>1E-3</v>
      </c>
      <c r="I19" s="8">
        <f t="shared" si="0"/>
        <v>2.5000000000000001E-3</v>
      </c>
      <c r="J19" s="8">
        <f t="shared" si="1"/>
        <v>1E-3</v>
      </c>
      <c r="K19" s="11">
        <f t="shared" si="2"/>
        <v>1.5000000000000002E-3</v>
      </c>
    </row>
    <row r="20" spans="1:11" x14ac:dyDescent="0.25">
      <c r="A20" t="s">
        <v>41</v>
      </c>
      <c r="B20" s="4" t="s">
        <v>12</v>
      </c>
      <c r="C20" s="14">
        <v>6.6299999999999996E-3</v>
      </c>
      <c r="D20" s="14">
        <v>1.92E-3</v>
      </c>
      <c r="E20" s="13">
        <v>1.64E-3</v>
      </c>
      <c r="F20" s="4">
        <v>1.24E-3</v>
      </c>
      <c r="G20" s="15">
        <v>2.0100000000000001E-3</v>
      </c>
      <c r="H20" s="4">
        <v>4.9899999999999996E-3</v>
      </c>
      <c r="I20" s="8">
        <f t="shared" si="0"/>
        <v>6.6299999999999996E-3</v>
      </c>
      <c r="J20" s="8">
        <f t="shared" si="1"/>
        <v>1.24E-3</v>
      </c>
      <c r="K20" s="11">
        <f t="shared" si="2"/>
        <v>3.071666666666667E-3</v>
      </c>
    </row>
    <row r="21" spans="1:11" x14ac:dyDescent="0.25">
      <c r="A21" t="s">
        <v>42</v>
      </c>
      <c r="B21" s="4" t="s">
        <v>12</v>
      </c>
      <c r="C21" s="13">
        <v>2.5000000000000001E-4</v>
      </c>
      <c r="D21" s="13">
        <v>2.0000000000000001E-4</v>
      </c>
      <c r="E21" s="13">
        <v>5.9999999999999995E-4</v>
      </c>
      <c r="F21" s="4">
        <v>2.5000000000000001E-4</v>
      </c>
      <c r="G21" s="15">
        <v>2.5000000000000001E-4</v>
      </c>
      <c r="H21" s="4">
        <v>2.5000000000000001E-4</v>
      </c>
      <c r="I21" s="8">
        <f t="shared" si="0"/>
        <v>5.9999999999999995E-4</v>
      </c>
      <c r="J21" s="8">
        <f t="shared" si="1"/>
        <v>2.0000000000000001E-4</v>
      </c>
      <c r="K21" s="11">
        <f t="shared" si="2"/>
        <v>2.9999999999999997E-4</v>
      </c>
    </row>
    <row r="22" spans="1:11" x14ac:dyDescent="0.25">
      <c r="A22" t="s">
        <v>43</v>
      </c>
      <c r="B22" s="4" t="s">
        <v>12</v>
      </c>
      <c r="C22" s="13">
        <v>5.0000000000000002E-5</v>
      </c>
      <c r="D22" s="13">
        <v>9.0000000000000006E-5</v>
      </c>
      <c r="E22" s="13">
        <v>3.5E-4</v>
      </c>
      <c r="F22" s="4">
        <v>5.0000000000000002E-5</v>
      </c>
      <c r="G22" s="15">
        <v>5.0000000000000002E-5</v>
      </c>
      <c r="H22" s="4">
        <v>1E-4</v>
      </c>
      <c r="I22" s="8">
        <f t="shared" si="0"/>
        <v>3.5E-4</v>
      </c>
      <c r="J22" s="8">
        <f t="shared" si="1"/>
        <v>5.0000000000000002E-5</v>
      </c>
      <c r="K22" s="12">
        <f t="shared" si="2"/>
        <v>1.1500000000000002E-4</v>
      </c>
    </row>
    <row r="23" spans="1:11" x14ac:dyDescent="0.25">
      <c r="A23" t="s">
        <v>44</v>
      </c>
      <c r="B23" s="4" t="s">
        <v>12</v>
      </c>
      <c r="C23" s="13">
        <v>3.3E-3</v>
      </c>
      <c r="D23" s="13">
        <v>1E-3</v>
      </c>
      <c r="E23" s="13">
        <v>2E-3</v>
      </c>
      <c r="F23" s="4">
        <v>5.9999999999999995E-4</v>
      </c>
      <c r="G23" s="15">
        <v>1.1999999999999999E-3</v>
      </c>
      <c r="H23" s="4">
        <v>3.3999999999999998E-3</v>
      </c>
      <c r="I23" s="8">
        <f t="shared" si="0"/>
        <v>3.3999999999999998E-3</v>
      </c>
      <c r="J23" s="8">
        <f t="shared" si="1"/>
        <v>5.9999999999999995E-4</v>
      </c>
      <c r="K23" s="11">
        <f t="shared" si="2"/>
        <v>1.9166666666666666E-3</v>
      </c>
    </row>
    <row r="24" spans="1:11" x14ac:dyDescent="0.25">
      <c r="A24" t="s">
        <v>45</v>
      </c>
      <c r="B24" s="4" t="s">
        <v>12</v>
      </c>
      <c r="C24" s="13">
        <v>4.0000000000000002E-4</v>
      </c>
      <c r="D24" s="13">
        <v>5.0000000000000001E-4</v>
      </c>
      <c r="E24" s="13">
        <v>2.5000000000000001E-3</v>
      </c>
      <c r="F24" s="4">
        <v>5.0000000000000002E-5</v>
      </c>
      <c r="G24" s="15">
        <v>2.9999999999999997E-4</v>
      </c>
      <c r="H24" s="4">
        <v>5.0000000000000001E-4</v>
      </c>
      <c r="I24" s="8">
        <f t="shared" si="0"/>
        <v>2.5000000000000001E-3</v>
      </c>
      <c r="J24" s="8">
        <f t="shared" si="1"/>
        <v>5.0000000000000002E-5</v>
      </c>
      <c r="K24" s="11">
        <f t="shared" si="2"/>
        <v>7.0833333333333338E-4</v>
      </c>
    </row>
    <row r="25" spans="1:11" x14ac:dyDescent="0.25">
      <c r="A25" t="s">
        <v>46</v>
      </c>
      <c r="B25" s="4" t="s">
        <v>12</v>
      </c>
      <c r="C25" s="13">
        <v>2.5999999999999999E-3</v>
      </c>
      <c r="D25" s="13">
        <v>2E-3</v>
      </c>
      <c r="E25" s="13">
        <v>1E-3</v>
      </c>
      <c r="F25" s="4">
        <v>1.4E-3</v>
      </c>
      <c r="G25" s="15">
        <v>1.9E-3</v>
      </c>
      <c r="H25" s="4">
        <v>2.8999999999999998E-3</v>
      </c>
      <c r="I25" s="8">
        <f t="shared" si="0"/>
        <v>2.8999999999999998E-3</v>
      </c>
      <c r="J25" s="8">
        <f t="shared" si="1"/>
        <v>1E-3</v>
      </c>
      <c r="K25" s="11">
        <f t="shared" si="2"/>
        <v>1.9666666666666665E-3</v>
      </c>
    </row>
    <row r="26" spans="1:11" x14ac:dyDescent="0.25">
      <c r="A26" t="s">
        <v>47</v>
      </c>
      <c r="B26" s="4" t="s">
        <v>12</v>
      </c>
      <c r="C26" s="13">
        <v>2.5000000000000001E-5</v>
      </c>
      <c r="D26" s="13">
        <v>5.0000000000000002E-5</v>
      </c>
      <c r="E26" s="13">
        <v>5.0000000000000002E-5</v>
      </c>
      <c r="F26" s="4">
        <v>2.5000000000000001E-5</v>
      </c>
      <c r="G26" s="15">
        <v>2.5000000000000001E-5</v>
      </c>
      <c r="H26" s="4">
        <v>2.5000000000000001E-5</v>
      </c>
      <c r="I26" s="8">
        <f t="shared" si="0"/>
        <v>5.0000000000000002E-5</v>
      </c>
      <c r="J26" s="8">
        <f t="shared" si="1"/>
        <v>2.5000000000000001E-5</v>
      </c>
      <c r="K26" s="12">
        <f t="shared" si="2"/>
        <v>3.3333333333333342E-5</v>
      </c>
    </row>
    <row r="27" spans="1:11" x14ac:dyDescent="0.25">
      <c r="A27" t="s">
        <v>48</v>
      </c>
      <c r="B27" s="4" t="s">
        <v>12</v>
      </c>
      <c r="C27" s="13">
        <v>5.0000000000000001E-3</v>
      </c>
      <c r="D27" s="13">
        <v>3.0000000000000001E-3</v>
      </c>
      <c r="E27" s="13">
        <v>2E-3</v>
      </c>
      <c r="F27" s="4">
        <v>3.5000000000000001E-3</v>
      </c>
      <c r="G27" s="15">
        <v>7.4000000000000003E-3</v>
      </c>
      <c r="H27" s="4">
        <v>3.8999999999999998E-3</v>
      </c>
      <c r="I27" s="8">
        <f t="shared" si="0"/>
        <v>7.4000000000000003E-3</v>
      </c>
      <c r="J27" s="8">
        <f t="shared" si="1"/>
        <v>2E-3</v>
      </c>
      <c r="K27" s="11">
        <f t="shared" si="2"/>
        <v>4.1333333333333335E-3</v>
      </c>
    </row>
    <row r="28" spans="1:11" x14ac:dyDescent="0.25">
      <c r="A28" t="s">
        <v>49</v>
      </c>
      <c r="B28" s="4" t="s">
        <v>12</v>
      </c>
      <c r="C28" s="13">
        <v>5.0000000000000001E-4</v>
      </c>
      <c r="D28" s="13">
        <v>2.9999999999999997E-4</v>
      </c>
      <c r="E28" s="13">
        <v>2.9999999999999997E-4</v>
      </c>
      <c r="F28" s="4">
        <v>5.0000000000000002E-5</v>
      </c>
      <c r="G28" s="15">
        <v>1E-4</v>
      </c>
      <c r="H28" s="4">
        <v>5.0000000000000001E-4</v>
      </c>
      <c r="I28" s="8">
        <f t="shared" si="0"/>
        <v>5.0000000000000001E-4</v>
      </c>
      <c r="J28" s="8">
        <f t="shared" si="1"/>
        <v>5.0000000000000002E-5</v>
      </c>
      <c r="K28" s="11">
        <f t="shared" si="2"/>
        <v>2.9166666666666664E-4</v>
      </c>
    </row>
    <row r="29" spans="1:11" x14ac:dyDescent="0.25">
      <c r="A29" t="s">
        <v>50</v>
      </c>
      <c r="B29" s="4" t="s">
        <v>12</v>
      </c>
      <c r="C29" s="13">
        <v>5.0000000000000004E-6</v>
      </c>
      <c r="D29" s="13">
        <v>5.0000000000000004E-6</v>
      </c>
      <c r="E29" s="13">
        <v>2.0000000000000002E-5</v>
      </c>
      <c r="F29" s="4">
        <v>2.5000000000000001E-5</v>
      </c>
      <c r="G29" s="15">
        <v>2.5000000000000001E-5</v>
      </c>
      <c r="H29" s="4">
        <v>2.5000000000000001E-5</v>
      </c>
      <c r="I29" s="8">
        <f t="shared" si="0"/>
        <v>2.5000000000000001E-5</v>
      </c>
      <c r="J29" s="8">
        <f t="shared" si="1"/>
        <v>5.0000000000000004E-6</v>
      </c>
      <c r="K29" s="12">
        <f t="shared" si="2"/>
        <v>1.7500000000000002E-5</v>
      </c>
    </row>
    <row r="30" spans="1:11" x14ac:dyDescent="0.25">
      <c r="A30" t="s">
        <v>51</v>
      </c>
      <c r="B30" s="4" t="s">
        <v>12</v>
      </c>
      <c r="C30" s="13">
        <v>8.1699999999999995E-2</v>
      </c>
      <c r="D30" s="13">
        <v>0.05</v>
      </c>
      <c r="E30" s="13">
        <v>0.04</v>
      </c>
      <c r="F30" s="4">
        <v>8.6199999999999999E-2</v>
      </c>
      <c r="G30" s="15">
        <v>0.113</v>
      </c>
      <c r="H30" s="4">
        <v>6.8500000000000005E-2</v>
      </c>
      <c r="I30" s="8">
        <f t="shared" si="0"/>
        <v>0.113</v>
      </c>
      <c r="J30" s="8">
        <f t="shared" si="1"/>
        <v>0.04</v>
      </c>
      <c r="K30" s="11">
        <f t="shared" si="2"/>
        <v>7.3233333333333331E-2</v>
      </c>
    </row>
    <row r="31" spans="1:11" x14ac:dyDescent="0.25">
      <c r="A31" t="s">
        <v>52</v>
      </c>
      <c r="B31" s="4" t="s">
        <v>12</v>
      </c>
      <c r="C31" s="13">
        <v>5.0000000000000004E-6</v>
      </c>
      <c r="D31" s="13">
        <v>1.0000000000000001E-5</v>
      </c>
      <c r="E31" s="13">
        <v>2.0000000000000002E-5</v>
      </c>
      <c r="F31" s="4">
        <v>5.0000000000000004E-6</v>
      </c>
      <c r="G31" s="15">
        <v>5.0000000000000004E-6</v>
      </c>
      <c r="H31" s="4">
        <v>5.0000000000000004E-6</v>
      </c>
      <c r="I31" s="8">
        <f t="shared" si="0"/>
        <v>2.0000000000000002E-5</v>
      </c>
      <c r="J31" s="8">
        <f t="shared" si="1"/>
        <v>5.0000000000000004E-6</v>
      </c>
      <c r="K31" s="16">
        <f t="shared" si="2"/>
        <v>8.3333333333333337E-6</v>
      </c>
    </row>
    <row r="32" spans="1:11" x14ac:dyDescent="0.25">
      <c r="A32" t="s">
        <v>53</v>
      </c>
      <c r="B32" s="4" t="s">
        <v>12</v>
      </c>
      <c r="C32" s="13">
        <v>5.0000000000000004E-6</v>
      </c>
      <c r="D32" s="13">
        <v>2.0000000000000001E-4</v>
      </c>
      <c r="E32" s="13">
        <v>2.0000000000000001E-4</v>
      </c>
      <c r="F32" s="4">
        <v>5.0000000000000004E-6</v>
      </c>
      <c r="G32" s="15">
        <v>1.0000000000000001E-5</v>
      </c>
      <c r="H32" s="4">
        <v>2.0000000000000002E-5</v>
      </c>
      <c r="I32" s="8">
        <f t="shared" si="0"/>
        <v>2.0000000000000001E-4</v>
      </c>
      <c r="J32" s="8">
        <f t="shared" si="1"/>
        <v>5.0000000000000004E-6</v>
      </c>
      <c r="K32" s="12">
        <f t="shared" si="2"/>
        <v>7.3333333333333345E-5</v>
      </c>
    </row>
    <row r="33" spans="1:11" x14ac:dyDescent="0.25">
      <c r="A33" t="s">
        <v>54</v>
      </c>
      <c r="B33" s="4" t="s">
        <v>12</v>
      </c>
      <c r="C33" s="13">
        <v>2.9999999999999997E-4</v>
      </c>
      <c r="D33" s="13">
        <v>5.0000000000000002E-5</v>
      </c>
      <c r="E33" s="13">
        <v>5.0000000000000002E-5</v>
      </c>
      <c r="F33" s="4">
        <v>5.0000000000000002E-5</v>
      </c>
      <c r="G33" s="15">
        <v>5.0000000000000002E-5</v>
      </c>
      <c r="H33" s="4">
        <v>5.0000000000000002E-5</v>
      </c>
      <c r="I33" s="8">
        <f t="shared" si="0"/>
        <v>2.9999999999999997E-4</v>
      </c>
      <c r="J33" s="8">
        <f t="shared" si="1"/>
        <v>5.0000000000000002E-5</v>
      </c>
      <c r="K33" s="12">
        <f t="shared" si="2"/>
        <v>9.1666666666666668E-5</v>
      </c>
    </row>
    <row r="34" spans="1:11" x14ac:dyDescent="0.25">
      <c r="A34" t="s">
        <v>55</v>
      </c>
      <c r="B34" s="4" t="s">
        <v>12</v>
      </c>
      <c r="C34" s="13">
        <v>4.2999999999999999E-4</v>
      </c>
      <c r="D34" s="13">
        <v>2.0000000000000001E-4</v>
      </c>
      <c r="E34" s="13">
        <v>4.0000000000000002E-4</v>
      </c>
      <c r="F34" s="4">
        <v>2.0000000000000002E-5</v>
      </c>
      <c r="G34" s="15">
        <v>2.1000000000000001E-4</v>
      </c>
      <c r="H34" s="4">
        <v>4.2000000000000002E-4</v>
      </c>
      <c r="I34" s="8">
        <f t="shared" si="0"/>
        <v>4.2999999999999999E-4</v>
      </c>
      <c r="J34" s="8">
        <f t="shared" si="1"/>
        <v>2.0000000000000002E-5</v>
      </c>
      <c r="K34" s="11">
        <f t="shared" si="2"/>
        <v>2.8000000000000003E-4</v>
      </c>
    </row>
    <row r="35" spans="1:11" x14ac:dyDescent="0.25">
      <c r="A35" t="s">
        <v>56</v>
      </c>
      <c r="B35" s="4" t="s">
        <v>12</v>
      </c>
      <c r="C35" s="13">
        <v>5.0000000000000002E-5</v>
      </c>
      <c r="D35" s="13">
        <v>5.0000000000000002E-5</v>
      </c>
      <c r="E35" s="13">
        <v>8.0000000000000004E-4</v>
      </c>
      <c r="F35" s="4">
        <v>2.0000000000000001E-4</v>
      </c>
      <c r="G35" s="15">
        <v>1E-4</v>
      </c>
      <c r="H35" s="4">
        <v>1E-4</v>
      </c>
      <c r="I35" s="8">
        <f t="shared" si="0"/>
        <v>8.0000000000000004E-4</v>
      </c>
      <c r="J35" s="8">
        <f t="shared" si="1"/>
        <v>5.0000000000000002E-5</v>
      </c>
      <c r="K35" s="11">
        <f t="shared" si="2"/>
        <v>2.1666666666666668E-4</v>
      </c>
    </row>
    <row r="36" spans="1:11" x14ac:dyDescent="0.25">
      <c r="A36" t="s">
        <v>57</v>
      </c>
      <c r="B36" s="4" t="s">
        <v>12</v>
      </c>
      <c r="C36" s="14">
        <v>1.44</v>
      </c>
      <c r="D36" s="14">
        <v>0.55200000000000005</v>
      </c>
      <c r="E36" s="14">
        <v>0.438</v>
      </c>
      <c r="F36" s="15">
        <v>0.70599999999999996</v>
      </c>
      <c r="G36" s="15">
        <v>1.1100000000000001</v>
      </c>
      <c r="H36" s="4">
        <v>1.1200000000000001</v>
      </c>
      <c r="I36" s="8">
        <f t="shared" si="0"/>
        <v>1.44</v>
      </c>
      <c r="J36" s="8">
        <f t="shared" si="1"/>
        <v>0.438</v>
      </c>
      <c r="K36" s="11">
        <f t="shared" si="2"/>
        <v>0.89433333333333342</v>
      </c>
    </row>
    <row r="37" spans="1:11" x14ac:dyDescent="0.25">
      <c r="A37" t="s">
        <v>58</v>
      </c>
      <c r="B37" s="4" t="s">
        <v>12</v>
      </c>
      <c r="C37" s="13">
        <v>2.5000000000000001E-4</v>
      </c>
      <c r="D37" s="13">
        <v>2.0000000000000001E-4</v>
      </c>
      <c r="E37" s="13">
        <v>4.0000000000000002E-4</v>
      </c>
      <c r="F37" s="4">
        <v>2.5000000000000001E-4</v>
      </c>
      <c r="G37" s="15">
        <v>2.5000000000000001E-4</v>
      </c>
      <c r="H37" s="4">
        <v>2.5000000000000001E-4</v>
      </c>
      <c r="I37" s="8">
        <f t="shared" si="0"/>
        <v>4.0000000000000002E-4</v>
      </c>
      <c r="J37" s="8">
        <f t="shared" si="1"/>
        <v>2.0000000000000001E-4</v>
      </c>
      <c r="K37" s="11">
        <f t="shared" si="2"/>
        <v>2.6666666666666668E-4</v>
      </c>
    </row>
    <row r="38" spans="1:11" x14ac:dyDescent="0.25">
      <c r="A38" t="s">
        <v>59</v>
      </c>
      <c r="B38" s="4" t="s">
        <v>12</v>
      </c>
      <c r="C38" s="13">
        <v>5.0000000000000002E-5</v>
      </c>
      <c r="D38" s="13">
        <v>5.0000000000000004E-6</v>
      </c>
      <c r="E38" s="13">
        <v>5.0000000000000004E-6</v>
      </c>
      <c r="F38" s="4">
        <v>5.0000000000000004E-6</v>
      </c>
      <c r="G38" s="15">
        <v>5.0000000000000004E-6</v>
      </c>
      <c r="H38" s="4">
        <v>5.0000000000000004E-6</v>
      </c>
      <c r="I38" s="8">
        <f t="shared" si="0"/>
        <v>5.0000000000000002E-5</v>
      </c>
      <c r="J38" s="8">
        <f t="shared" si="1"/>
        <v>5.0000000000000004E-6</v>
      </c>
      <c r="K38" s="16">
        <f t="shared" si="2"/>
        <v>1.2500000000000001E-5</v>
      </c>
    </row>
    <row r="39" spans="1:11" x14ac:dyDescent="0.25">
      <c r="B39" s="5" t="s">
        <v>24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topLeftCell="A14" workbookViewId="0">
      <selection activeCell="L18" sqref="L18"/>
    </sheetView>
  </sheetViews>
  <sheetFormatPr defaultRowHeight="15" x14ac:dyDescent="0.25"/>
  <cols>
    <col min="1" max="1" width="20.42578125" customWidth="1"/>
    <col min="3" max="5" width="7.85546875" bestFit="1" customWidth="1"/>
    <col min="6" max="8" width="7.85546875" customWidth="1"/>
  </cols>
  <sheetData>
    <row r="1" spans="1:11" ht="15.75" x14ac:dyDescent="0.25">
      <c r="A1" s="1" t="s">
        <v>62</v>
      </c>
    </row>
    <row r="2" spans="1:11" x14ac:dyDescent="0.25">
      <c r="A2" s="2"/>
      <c r="B2" s="3"/>
    </row>
    <row r="3" spans="1:11" x14ac:dyDescent="0.25">
      <c r="A3" s="2" t="s">
        <v>0</v>
      </c>
      <c r="B3" s="3" t="s">
        <v>1</v>
      </c>
      <c r="C3" s="6">
        <v>41183</v>
      </c>
      <c r="D3" s="6">
        <v>41426</v>
      </c>
      <c r="E3" s="6">
        <v>41518</v>
      </c>
      <c r="F3" s="6">
        <v>41640</v>
      </c>
      <c r="G3" s="6">
        <v>41730</v>
      </c>
      <c r="H3" s="6">
        <v>41821</v>
      </c>
      <c r="I3" s="7" t="s">
        <v>63</v>
      </c>
      <c r="J3" s="7" t="s">
        <v>64</v>
      </c>
      <c r="K3" s="7" t="s">
        <v>65</v>
      </c>
    </row>
    <row r="4" spans="1:11" x14ac:dyDescent="0.25">
      <c r="A4" t="s">
        <v>26</v>
      </c>
      <c r="B4" s="4" t="s">
        <v>12</v>
      </c>
      <c r="C4" s="13">
        <v>17.100000000000001</v>
      </c>
      <c r="D4" s="13">
        <v>7.7</v>
      </c>
      <c r="E4" s="13">
        <v>6.87</v>
      </c>
      <c r="F4" s="4">
        <v>15.8</v>
      </c>
      <c r="G4" s="4">
        <v>19.5</v>
      </c>
      <c r="H4" s="4">
        <v>11.9</v>
      </c>
      <c r="I4" s="8">
        <f>MAX(C4:H4)</f>
        <v>19.5</v>
      </c>
      <c r="J4" s="8">
        <f>MIN(C4:H4)</f>
        <v>6.87</v>
      </c>
      <c r="K4" s="9">
        <f>AVERAGE(C4:H4)</f>
        <v>13.145000000000001</v>
      </c>
    </row>
    <row r="5" spans="1:11" x14ac:dyDescent="0.25">
      <c r="A5" t="s">
        <v>27</v>
      </c>
      <c r="B5" s="4" t="s">
        <v>12</v>
      </c>
      <c r="C5" s="13">
        <v>3.6999999999999998E-2</v>
      </c>
      <c r="D5" s="13">
        <v>1.0999999999999999E-2</v>
      </c>
      <c r="E5" s="13">
        <v>0.13</v>
      </c>
      <c r="F5" s="4">
        <v>8.2000000000000003E-2</v>
      </c>
      <c r="G5" s="4">
        <v>2.5000000000000001E-3</v>
      </c>
      <c r="H5" s="4">
        <v>1.0999999999999999E-2</v>
      </c>
      <c r="I5" s="8">
        <f t="shared" ref="I5:I37" si="0">MAX(C5:H5)</f>
        <v>0.13</v>
      </c>
      <c r="J5" s="8">
        <f t="shared" ref="J5:J37" si="1">MIN(C5:H5)</f>
        <v>2.5000000000000001E-3</v>
      </c>
      <c r="K5" s="10">
        <f t="shared" ref="K5:K37" si="2">AVERAGE(C5:H5)</f>
        <v>4.5583333333333337E-2</v>
      </c>
    </row>
    <row r="6" spans="1:11" x14ac:dyDescent="0.25">
      <c r="A6" t="s">
        <v>28</v>
      </c>
      <c r="B6" s="4" t="s">
        <v>12</v>
      </c>
      <c r="C6" s="13">
        <v>3.25</v>
      </c>
      <c r="D6" s="13">
        <v>1.31</v>
      </c>
      <c r="E6" s="13">
        <v>1.32</v>
      </c>
      <c r="F6" s="4">
        <v>2.68</v>
      </c>
      <c r="G6" s="4">
        <v>3.37</v>
      </c>
      <c r="H6" s="4">
        <v>2.27</v>
      </c>
      <c r="I6" s="8">
        <f t="shared" si="0"/>
        <v>3.37</v>
      </c>
      <c r="J6" s="8">
        <f t="shared" si="1"/>
        <v>1.31</v>
      </c>
      <c r="K6" s="9">
        <f t="shared" si="2"/>
        <v>2.3666666666666667</v>
      </c>
    </row>
    <row r="7" spans="1:11" x14ac:dyDescent="0.25">
      <c r="A7" t="s">
        <v>29</v>
      </c>
      <c r="B7" s="4" t="s">
        <v>12</v>
      </c>
      <c r="C7" s="13">
        <v>0.90200000000000002</v>
      </c>
      <c r="D7" s="13">
        <v>0.39100000000000001</v>
      </c>
      <c r="E7" s="13">
        <v>0.193</v>
      </c>
      <c r="F7" s="4">
        <v>0.29199999999999998</v>
      </c>
      <c r="G7" s="4">
        <v>5.0000000000000001E-4</v>
      </c>
      <c r="H7" s="4">
        <v>0.55800000000000005</v>
      </c>
      <c r="I7" s="8">
        <f t="shared" si="0"/>
        <v>0.90200000000000002</v>
      </c>
      <c r="J7" s="8">
        <f t="shared" si="1"/>
        <v>5.0000000000000001E-4</v>
      </c>
      <c r="K7" s="9">
        <f t="shared" si="2"/>
        <v>0.38941666666666669</v>
      </c>
    </row>
    <row r="8" spans="1:11" x14ac:dyDescent="0.25">
      <c r="A8" t="s">
        <v>30</v>
      </c>
      <c r="B8" s="4" t="s">
        <v>12</v>
      </c>
      <c r="C8" s="13">
        <v>0.4</v>
      </c>
      <c r="D8" s="13">
        <v>0.4</v>
      </c>
      <c r="E8" s="13">
        <v>0.7</v>
      </c>
      <c r="F8" s="4">
        <v>0.3</v>
      </c>
      <c r="G8" s="4">
        <v>0.3</v>
      </c>
      <c r="H8" s="4">
        <v>0.4</v>
      </c>
      <c r="I8" s="8">
        <f t="shared" si="0"/>
        <v>0.7</v>
      </c>
      <c r="J8" s="8">
        <f t="shared" si="1"/>
        <v>0.3</v>
      </c>
      <c r="K8" s="9">
        <f t="shared" si="2"/>
        <v>0.41666666666666669</v>
      </c>
    </row>
    <row r="9" spans="1:11" x14ac:dyDescent="0.25">
      <c r="A9" t="s">
        <v>31</v>
      </c>
      <c r="B9" s="4" t="s">
        <v>12</v>
      </c>
      <c r="C9" s="13">
        <v>5.64</v>
      </c>
      <c r="D9" s="13">
        <v>2.92</v>
      </c>
      <c r="E9" s="13">
        <v>3.66</v>
      </c>
      <c r="F9" s="4">
        <v>4.8499999999999996</v>
      </c>
      <c r="G9" s="4">
        <v>5.29</v>
      </c>
      <c r="H9" s="4">
        <v>4.01</v>
      </c>
      <c r="I9" s="8">
        <f t="shared" si="0"/>
        <v>5.64</v>
      </c>
      <c r="J9" s="8">
        <f t="shared" si="1"/>
        <v>2.92</v>
      </c>
      <c r="K9" s="9">
        <f t="shared" si="2"/>
        <v>4.3949999999999996</v>
      </c>
    </row>
    <row r="10" spans="1:11" x14ac:dyDescent="0.25">
      <c r="A10" t="s">
        <v>32</v>
      </c>
      <c r="B10" s="4" t="s">
        <v>12</v>
      </c>
      <c r="C10" s="13">
        <v>1.9</v>
      </c>
      <c r="D10" s="13">
        <v>1.1000000000000001</v>
      </c>
      <c r="E10" s="13">
        <v>1.7</v>
      </c>
      <c r="F10" s="4">
        <v>2.5</v>
      </c>
      <c r="G10" s="4">
        <v>2</v>
      </c>
      <c r="H10" s="4">
        <v>1.5</v>
      </c>
      <c r="I10" s="8">
        <f t="shared" si="0"/>
        <v>2.5</v>
      </c>
      <c r="J10" s="8">
        <f t="shared" si="1"/>
        <v>1.1000000000000001</v>
      </c>
      <c r="K10" s="9">
        <f t="shared" si="2"/>
        <v>1.7833333333333332</v>
      </c>
    </row>
    <row r="11" spans="1:11" x14ac:dyDescent="0.25">
      <c r="A11" t="s">
        <v>61</v>
      </c>
      <c r="B11" s="4" t="s">
        <v>12</v>
      </c>
      <c r="C11" s="13">
        <v>18.399999999999999</v>
      </c>
      <c r="D11" s="13">
        <v>7.6</v>
      </c>
      <c r="E11" s="13">
        <v>6.2</v>
      </c>
      <c r="F11" s="4">
        <v>13.5</v>
      </c>
      <c r="G11" s="4">
        <v>18.3</v>
      </c>
      <c r="H11" s="4">
        <v>14.2</v>
      </c>
      <c r="I11" s="8">
        <f t="shared" si="0"/>
        <v>18.399999999999999</v>
      </c>
      <c r="J11" s="8">
        <f t="shared" si="1"/>
        <v>6.2</v>
      </c>
      <c r="K11" s="9">
        <f t="shared" si="2"/>
        <v>13.033333333333333</v>
      </c>
    </row>
    <row r="12" spans="1:11" x14ac:dyDescent="0.25">
      <c r="A12" t="s">
        <v>33</v>
      </c>
      <c r="B12" s="4" t="s">
        <v>12</v>
      </c>
      <c r="C12" s="13">
        <v>5.0000000000000001E-3</v>
      </c>
      <c r="D12" s="13">
        <v>5.0000000000000001E-3</v>
      </c>
      <c r="E12" s="13">
        <v>5.0000000000000001E-3</v>
      </c>
      <c r="F12" s="4">
        <v>5.0000000000000001E-3</v>
      </c>
      <c r="G12" s="4">
        <v>5.0000000000000001E-3</v>
      </c>
      <c r="H12" s="4">
        <v>5.0000000000000001E-3</v>
      </c>
      <c r="I12" s="8">
        <f t="shared" si="0"/>
        <v>5.0000000000000001E-3</v>
      </c>
      <c r="J12" s="8">
        <f t="shared" si="1"/>
        <v>5.0000000000000001E-3</v>
      </c>
      <c r="K12" s="11">
        <f t="shared" si="2"/>
        <v>5.0000000000000001E-3</v>
      </c>
    </row>
    <row r="13" spans="1:11" x14ac:dyDescent="0.25">
      <c r="A13" t="s">
        <v>34</v>
      </c>
      <c r="B13" s="4" t="s">
        <v>12</v>
      </c>
      <c r="C13" s="13">
        <v>0.52900000000000003</v>
      </c>
      <c r="D13" s="13">
        <v>7.0999999999999994E-2</v>
      </c>
      <c r="E13" s="13">
        <v>0.125</v>
      </c>
      <c r="F13" s="4">
        <v>6.0999999999999999E-2</v>
      </c>
      <c r="G13" s="4">
        <v>0.11700000000000001</v>
      </c>
      <c r="H13" s="4">
        <v>0.17599999999999999</v>
      </c>
      <c r="I13" s="8">
        <f t="shared" si="0"/>
        <v>0.52900000000000003</v>
      </c>
      <c r="J13" s="8">
        <f t="shared" si="1"/>
        <v>6.0999999999999999E-2</v>
      </c>
      <c r="K13" s="11">
        <f t="shared" si="2"/>
        <v>0.17983333333333332</v>
      </c>
    </row>
    <row r="14" spans="1:11" x14ac:dyDescent="0.25">
      <c r="A14" t="s">
        <v>35</v>
      </c>
      <c r="B14" s="4" t="s">
        <v>12</v>
      </c>
      <c r="C14" s="13">
        <v>1E-4</v>
      </c>
      <c r="D14" s="13">
        <v>1E-4</v>
      </c>
      <c r="E14" s="13">
        <v>1E-4</v>
      </c>
      <c r="F14" s="4">
        <v>1E-4</v>
      </c>
      <c r="G14" s="4">
        <v>1E-4</v>
      </c>
      <c r="H14" s="4">
        <v>1E-4</v>
      </c>
      <c r="I14" s="8">
        <f t="shared" si="0"/>
        <v>1E-4</v>
      </c>
      <c r="J14" s="8">
        <f t="shared" si="1"/>
        <v>1E-4</v>
      </c>
      <c r="K14" s="12">
        <f t="shared" si="2"/>
        <v>1E-4</v>
      </c>
    </row>
    <row r="15" spans="1:11" x14ac:dyDescent="0.25">
      <c r="A15" t="s">
        <v>36</v>
      </c>
      <c r="B15" s="4" t="s">
        <v>12</v>
      </c>
      <c r="C15" s="13">
        <v>1E-4</v>
      </c>
      <c r="D15" s="13">
        <v>1E-4</v>
      </c>
      <c r="E15" s="13">
        <v>2.9999999999999997E-4</v>
      </c>
      <c r="F15" s="4">
        <v>2.0000000000000001E-4</v>
      </c>
      <c r="G15" s="4">
        <v>2.9999999999999997E-4</v>
      </c>
      <c r="H15" s="4">
        <v>1E-4</v>
      </c>
      <c r="I15" s="8">
        <f t="shared" si="0"/>
        <v>2.9999999999999997E-4</v>
      </c>
      <c r="J15" s="8">
        <f t="shared" si="1"/>
        <v>1E-4</v>
      </c>
      <c r="K15" s="11">
        <f t="shared" si="2"/>
        <v>1.8333333333333334E-4</v>
      </c>
    </row>
    <row r="16" spans="1:11" x14ac:dyDescent="0.25">
      <c r="A16" t="s">
        <v>37</v>
      </c>
      <c r="B16" s="4" t="s">
        <v>12</v>
      </c>
      <c r="C16" s="13">
        <v>2.4E-2</v>
      </c>
      <c r="D16" s="13">
        <v>1.4E-2</v>
      </c>
      <c r="E16" s="13">
        <v>1.7999999999999999E-2</v>
      </c>
      <c r="F16" s="4">
        <v>3.2000000000000001E-2</v>
      </c>
      <c r="G16" s="4">
        <v>5.7000000000000002E-2</v>
      </c>
      <c r="H16" s="4">
        <v>0.02</v>
      </c>
      <c r="I16" s="8">
        <f t="shared" si="0"/>
        <v>5.7000000000000002E-2</v>
      </c>
      <c r="J16" s="8">
        <f t="shared" si="1"/>
        <v>1.4E-2</v>
      </c>
      <c r="K16" s="11">
        <f t="shared" si="2"/>
        <v>2.7499999999999997E-2</v>
      </c>
    </row>
    <row r="17" spans="1:11" x14ac:dyDescent="0.25">
      <c r="A17" t="s">
        <v>38</v>
      </c>
      <c r="B17" s="4" t="s">
        <v>12</v>
      </c>
      <c r="C17" s="13">
        <v>1.07E-3</v>
      </c>
      <c r="D17" s="13">
        <v>2.2000000000000001E-4</v>
      </c>
      <c r="E17" s="13">
        <v>1.9000000000000001E-4</v>
      </c>
      <c r="F17" s="4">
        <v>1.2E-4</v>
      </c>
      <c r="G17" s="4">
        <v>1.8000000000000001E-4</v>
      </c>
      <c r="H17" s="4">
        <v>6.6E-4</v>
      </c>
      <c r="I17" s="8">
        <f t="shared" si="0"/>
        <v>1.07E-3</v>
      </c>
      <c r="J17" s="8">
        <f t="shared" si="1"/>
        <v>1.2E-4</v>
      </c>
      <c r="K17" s="11">
        <f t="shared" si="2"/>
        <v>4.0666666666666672E-4</v>
      </c>
    </row>
    <row r="18" spans="1:11" x14ac:dyDescent="0.25">
      <c r="A18" t="s">
        <v>39</v>
      </c>
      <c r="B18" s="4" t="s">
        <v>12</v>
      </c>
      <c r="C18" s="13">
        <v>5.0000000000000001E-4</v>
      </c>
      <c r="D18" s="13">
        <v>5.0000000000000001E-4</v>
      </c>
      <c r="E18" s="13">
        <v>5.0000000000000001E-4</v>
      </c>
      <c r="F18" s="4">
        <v>5.0000000000000001E-4</v>
      </c>
      <c r="G18" s="4">
        <v>5.0000000000000001E-4</v>
      </c>
      <c r="H18" s="4">
        <v>5.0000000000000001E-4</v>
      </c>
      <c r="I18" s="8">
        <f t="shared" si="0"/>
        <v>5.0000000000000001E-4</v>
      </c>
      <c r="J18" s="8">
        <f t="shared" si="1"/>
        <v>5.0000000000000001E-4</v>
      </c>
      <c r="K18" s="11">
        <f t="shared" si="2"/>
        <v>5.0000000000000001E-4</v>
      </c>
    </row>
    <row r="19" spans="1:11" x14ac:dyDescent="0.25">
      <c r="A19" t="s">
        <v>40</v>
      </c>
      <c r="B19" s="4" t="s">
        <v>12</v>
      </c>
      <c r="C19" s="13">
        <v>2E-3</v>
      </c>
      <c r="D19" s="13">
        <v>2E-3</v>
      </c>
      <c r="E19" s="13">
        <v>2E-3</v>
      </c>
      <c r="F19" s="4">
        <v>2E-3</v>
      </c>
      <c r="G19" s="4">
        <v>2E-3</v>
      </c>
      <c r="H19" s="4">
        <v>2E-3</v>
      </c>
      <c r="I19" s="8">
        <f t="shared" si="0"/>
        <v>2E-3</v>
      </c>
      <c r="J19" s="8">
        <f t="shared" si="1"/>
        <v>2E-3</v>
      </c>
      <c r="K19" s="11">
        <f t="shared" si="2"/>
        <v>2E-3</v>
      </c>
    </row>
    <row r="20" spans="1:11" x14ac:dyDescent="0.25">
      <c r="A20" t="s">
        <v>41</v>
      </c>
      <c r="B20" s="4" t="s">
        <v>12</v>
      </c>
      <c r="C20" s="13">
        <v>6.1000000000000004E-3</v>
      </c>
      <c r="D20" s="13">
        <v>1.75E-3</v>
      </c>
      <c r="E20" s="13">
        <v>1.32E-3</v>
      </c>
      <c r="F20" s="4">
        <v>1.1299999999999999E-3</v>
      </c>
      <c r="G20" s="4">
        <v>1.92E-3</v>
      </c>
      <c r="H20" s="4">
        <v>4.3499999999999997E-3</v>
      </c>
      <c r="I20" s="8">
        <f t="shared" si="0"/>
        <v>6.1000000000000004E-3</v>
      </c>
      <c r="J20" s="8">
        <f t="shared" si="1"/>
        <v>1.1299999999999999E-3</v>
      </c>
      <c r="K20" s="11">
        <f t="shared" si="2"/>
        <v>2.761666666666667E-3</v>
      </c>
    </row>
    <row r="21" spans="1:11" x14ac:dyDescent="0.25">
      <c r="A21" t="s">
        <v>42</v>
      </c>
      <c r="B21" s="4" t="s">
        <v>12</v>
      </c>
      <c r="C21" s="13">
        <v>2.0000000000000001E-4</v>
      </c>
      <c r="D21" s="13">
        <v>2.0000000000000001E-4</v>
      </c>
      <c r="E21" s="13">
        <v>2.0000000000000001E-4</v>
      </c>
      <c r="F21" s="4">
        <v>2.0000000000000001E-4</v>
      </c>
      <c r="G21" s="4">
        <v>2.0000000000000001E-4</v>
      </c>
      <c r="H21" s="4">
        <v>2.0000000000000001E-4</v>
      </c>
      <c r="I21" s="8">
        <f t="shared" si="0"/>
        <v>2.0000000000000001E-4</v>
      </c>
      <c r="J21" s="8">
        <f t="shared" si="1"/>
        <v>2.0000000000000001E-4</v>
      </c>
      <c r="K21" s="11">
        <f t="shared" si="2"/>
        <v>2.0000000000000001E-4</v>
      </c>
    </row>
    <row r="22" spans="1:11" x14ac:dyDescent="0.25">
      <c r="A22" t="s">
        <v>43</v>
      </c>
      <c r="B22" s="4" t="s">
        <v>12</v>
      </c>
      <c r="C22" s="13">
        <v>1.9000000000000001E-4</v>
      </c>
      <c r="D22" s="13">
        <v>6.0000000000000002E-5</v>
      </c>
      <c r="E22" s="13">
        <v>1.9000000000000001E-4</v>
      </c>
      <c r="F22" s="4">
        <v>6.0000000000000002E-5</v>
      </c>
      <c r="G22" s="4">
        <v>1.0000000000000001E-5</v>
      </c>
      <c r="H22" s="4">
        <v>1.1E-4</v>
      </c>
      <c r="I22" s="8">
        <f t="shared" si="0"/>
        <v>1.9000000000000001E-4</v>
      </c>
      <c r="J22" s="8">
        <f t="shared" si="1"/>
        <v>1.0000000000000001E-5</v>
      </c>
      <c r="K22" s="12">
        <f t="shared" si="2"/>
        <v>1.0333333333333333E-4</v>
      </c>
    </row>
    <row r="23" spans="1:11" x14ac:dyDescent="0.25">
      <c r="A23" t="s">
        <v>44</v>
      </c>
      <c r="B23" s="4" t="s">
        <v>12</v>
      </c>
      <c r="C23" s="13">
        <v>2E-3</v>
      </c>
      <c r="D23" s="13">
        <v>5.0000000000000001E-4</v>
      </c>
      <c r="E23" s="13">
        <v>1E-3</v>
      </c>
      <c r="F23" s="4">
        <v>5.0000000000000001E-4</v>
      </c>
      <c r="G23" s="4">
        <v>5.0000000000000001E-4</v>
      </c>
      <c r="H23" s="4">
        <v>2E-3</v>
      </c>
      <c r="I23" s="8">
        <f t="shared" si="0"/>
        <v>2E-3</v>
      </c>
      <c r="J23" s="8">
        <f t="shared" si="1"/>
        <v>5.0000000000000001E-4</v>
      </c>
      <c r="K23" s="11">
        <f t="shared" si="2"/>
        <v>1.0833333333333335E-3</v>
      </c>
    </row>
    <row r="24" spans="1:11" x14ac:dyDescent="0.25">
      <c r="A24" t="s">
        <v>45</v>
      </c>
      <c r="B24" s="4" t="s">
        <v>12</v>
      </c>
      <c r="C24" s="13">
        <v>5.0000000000000001E-4</v>
      </c>
      <c r="D24" s="13">
        <v>1E-4</v>
      </c>
      <c r="E24" s="13">
        <v>2.0000000000000001E-4</v>
      </c>
      <c r="F24" s="4">
        <v>5.0000000000000002E-5</v>
      </c>
      <c r="G24" s="4">
        <v>5.0000000000000002E-5</v>
      </c>
      <c r="H24" s="4">
        <v>2.9999999999999997E-4</v>
      </c>
      <c r="I24" s="8">
        <f t="shared" si="0"/>
        <v>5.0000000000000001E-4</v>
      </c>
      <c r="J24" s="8">
        <f t="shared" si="1"/>
        <v>5.0000000000000002E-5</v>
      </c>
      <c r="K24" s="11">
        <f t="shared" si="2"/>
        <v>2.0000000000000001E-4</v>
      </c>
    </row>
    <row r="25" spans="1:11" x14ac:dyDescent="0.25">
      <c r="A25" t="s">
        <v>46</v>
      </c>
      <c r="B25" s="4" t="s">
        <v>12</v>
      </c>
      <c r="C25" s="13">
        <v>3.0000000000000001E-3</v>
      </c>
      <c r="D25" s="13">
        <v>1E-3</v>
      </c>
      <c r="E25" s="13">
        <v>5.0000000000000001E-4</v>
      </c>
      <c r="F25" s="4">
        <v>1E-3</v>
      </c>
      <c r="G25" s="4">
        <v>2E-3</v>
      </c>
      <c r="H25" s="4">
        <v>2E-3</v>
      </c>
      <c r="I25" s="8">
        <f t="shared" si="0"/>
        <v>3.0000000000000001E-3</v>
      </c>
      <c r="J25" s="8">
        <f t="shared" si="1"/>
        <v>5.0000000000000001E-4</v>
      </c>
      <c r="K25" s="11">
        <f t="shared" si="2"/>
        <v>1.5833333333333335E-3</v>
      </c>
    </row>
    <row r="26" spans="1:11" x14ac:dyDescent="0.25">
      <c r="A26" t="s">
        <v>47</v>
      </c>
      <c r="B26" s="4" t="s">
        <v>12</v>
      </c>
      <c r="C26" s="13">
        <v>5.0000000000000002E-5</v>
      </c>
      <c r="D26" s="13">
        <v>5.0000000000000002E-5</v>
      </c>
      <c r="E26" s="13">
        <v>5.0000000000000002E-5</v>
      </c>
      <c r="F26" s="4">
        <v>5.0000000000000002E-5</v>
      </c>
      <c r="G26" s="4">
        <v>5.0000000000000002E-5</v>
      </c>
      <c r="H26" s="4">
        <v>5.0000000000000002E-5</v>
      </c>
      <c r="I26" s="8">
        <f t="shared" si="0"/>
        <v>5.0000000000000002E-5</v>
      </c>
      <c r="J26" s="8">
        <f t="shared" si="1"/>
        <v>5.0000000000000002E-5</v>
      </c>
      <c r="K26" s="12">
        <f t="shared" si="2"/>
        <v>5.0000000000000002E-5</v>
      </c>
    </row>
    <row r="27" spans="1:11" x14ac:dyDescent="0.25">
      <c r="A27" t="s">
        <v>48</v>
      </c>
      <c r="B27" s="4" t="s">
        <v>12</v>
      </c>
      <c r="C27" s="13">
        <v>6.0000000000000001E-3</v>
      </c>
      <c r="D27" s="13">
        <v>3.0000000000000001E-3</v>
      </c>
      <c r="E27" s="13">
        <v>2E-3</v>
      </c>
      <c r="F27" s="4">
        <v>3.0000000000000001E-3</v>
      </c>
      <c r="G27" s="4">
        <v>7.0000000000000001E-3</v>
      </c>
      <c r="H27" s="4">
        <v>3.0000000000000001E-3</v>
      </c>
      <c r="I27" s="8">
        <f t="shared" si="0"/>
        <v>7.0000000000000001E-3</v>
      </c>
      <c r="J27" s="8">
        <f t="shared" si="1"/>
        <v>2E-3</v>
      </c>
      <c r="K27" s="11">
        <f t="shared" si="2"/>
        <v>4.0000000000000001E-3</v>
      </c>
    </row>
    <row r="28" spans="1:11" x14ac:dyDescent="0.25">
      <c r="A28" t="s">
        <v>49</v>
      </c>
      <c r="B28" s="4" t="s">
        <v>12</v>
      </c>
      <c r="C28" s="13">
        <v>2.9999999999999997E-4</v>
      </c>
      <c r="D28" s="13">
        <v>2.9999999999999997E-4</v>
      </c>
      <c r="E28" s="13">
        <v>2.9999999999999997E-4</v>
      </c>
      <c r="F28" s="4">
        <v>2.9999999999999997E-4</v>
      </c>
      <c r="G28" s="4">
        <v>2.9999999999999997E-4</v>
      </c>
      <c r="H28" s="4">
        <v>2.9999999999999997E-4</v>
      </c>
      <c r="I28" s="8">
        <f t="shared" si="0"/>
        <v>2.9999999999999997E-4</v>
      </c>
      <c r="J28" s="8">
        <f t="shared" si="1"/>
        <v>2.9999999999999997E-4</v>
      </c>
      <c r="K28" s="11">
        <f t="shared" si="2"/>
        <v>2.9999999999999997E-4</v>
      </c>
    </row>
    <row r="29" spans="1:11" x14ac:dyDescent="0.25">
      <c r="A29" t="s">
        <v>50</v>
      </c>
      <c r="B29" s="4" t="s">
        <v>12</v>
      </c>
      <c r="C29" s="13">
        <v>5.0000000000000004E-6</v>
      </c>
      <c r="D29" s="13">
        <v>5.0000000000000004E-6</v>
      </c>
      <c r="E29" s="13">
        <v>5.0000000000000004E-6</v>
      </c>
      <c r="F29" s="4">
        <v>5.0000000000000004E-6</v>
      </c>
      <c r="G29" s="4">
        <v>5.0000000000000004E-6</v>
      </c>
      <c r="H29" s="4">
        <v>5.0000000000000004E-6</v>
      </c>
      <c r="I29" s="8">
        <f t="shared" si="0"/>
        <v>5.0000000000000004E-6</v>
      </c>
      <c r="J29" s="8">
        <f t="shared" si="1"/>
        <v>5.0000000000000004E-6</v>
      </c>
      <c r="K29" s="16">
        <f t="shared" si="2"/>
        <v>5.0000000000000004E-6</v>
      </c>
    </row>
    <row r="30" spans="1:11" x14ac:dyDescent="0.25">
      <c r="A30" t="s">
        <v>51</v>
      </c>
      <c r="B30" s="4" t="s">
        <v>12</v>
      </c>
      <c r="C30" s="13">
        <v>7.8E-2</v>
      </c>
      <c r="D30" s="13">
        <v>4.5999999999999999E-2</v>
      </c>
      <c r="E30" s="13">
        <v>3.9E-2</v>
      </c>
      <c r="F30" s="4">
        <v>8.5999999999999993E-2</v>
      </c>
      <c r="G30" s="4">
        <v>0.10199999999999999</v>
      </c>
      <c r="H30" s="4">
        <v>0.06</v>
      </c>
      <c r="I30" s="8">
        <f t="shared" si="0"/>
        <v>0.10199999999999999</v>
      </c>
      <c r="J30" s="8">
        <f t="shared" si="1"/>
        <v>3.9E-2</v>
      </c>
      <c r="K30" s="11">
        <f t="shared" si="2"/>
        <v>6.8499999999999991E-2</v>
      </c>
    </row>
    <row r="31" spans="1:11" x14ac:dyDescent="0.25">
      <c r="A31" t="s">
        <v>52</v>
      </c>
      <c r="B31" s="4" t="s">
        <v>12</v>
      </c>
      <c r="C31" s="13">
        <v>5.0000000000000004E-6</v>
      </c>
      <c r="D31" s="13">
        <v>5.0000000000000004E-6</v>
      </c>
      <c r="E31" s="13">
        <v>5.0000000000000004E-6</v>
      </c>
      <c r="F31" s="4">
        <v>5.0000000000000004E-6</v>
      </c>
      <c r="G31" s="4">
        <v>5.0000000000000004E-6</v>
      </c>
      <c r="H31" s="4">
        <v>5.0000000000000004E-6</v>
      </c>
      <c r="I31" s="8">
        <f t="shared" si="0"/>
        <v>5.0000000000000004E-6</v>
      </c>
      <c r="J31" s="8">
        <f t="shared" si="1"/>
        <v>5.0000000000000004E-6</v>
      </c>
      <c r="K31" s="16">
        <f t="shared" si="2"/>
        <v>5.0000000000000004E-6</v>
      </c>
    </row>
    <row r="32" spans="1:11" x14ac:dyDescent="0.25">
      <c r="A32" t="s">
        <v>53</v>
      </c>
      <c r="B32" s="4" t="s">
        <v>12</v>
      </c>
      <c r="C32" s="13">
        <v>2.0000000000000001E-4</v>
      </c>
      <c r="D32" s="13">
        <v>2.0000000000000001E-4</v>
      </c>
      <c r="E32" s="13">
        <v>2.0000000000000001E-4</v>
      </c>
      <c r="F32" s="4">
        <v>2.0000000000000001E-4</v>
      </c>
      <c r="G32" s="4">
        <v>2.0000000000000001E-4</v>
      </c>
      <c r="H32" s="4">
        <v>2.0000000000000001E-4</v>
      </c>
      <c r="I32" s="8">
        <f t="shared" si="0"/>
        <v>2.0000000000000001E-4</v>
      </c>
      <c r="J32" s="8">
        <f t="shared" si="1"/>
        <v>2.0000000000000001E-4</v>
      </c>
      <c r="K32" s="11">
        <f t="shared" si="2"/>
        <v>2.0000000000000001E-4</v>
      </c>
    </row>
    <row r="33" spans="1:11" x14ac:dyDescent="0.25">
      <c r="A33" t="s">
        <v>54</v>
      </c>
      <c r="B33" s="4" t="s">
        <v>12</v>
      </c>
      <c r="C33" s="13">
        <v>5.0000000000000002E-5</v>
      </c>
      <c r="D33" s="13">
        <v>5.0000000000000002E-5</v>
      </c>
      <c r="E33" s="13">
        <v>5.0000000000000002E-5</v>
      </c>
      <c r="F33" s="4">
        <v>5.0000000000000002E-5</v>
      </c>
      <c r="G33" s="4">
        <v>5.0000000000000002E-5</v>
      </c>
      <c r="H33" s="4">
        <v>5.0000000000000002E-5</v>
      </c>
      <c r="I33" s="8">
        <f t="shared" si="0"/>
        <v>5.0000000000000002E-5</v>
      </c>
      <c r="J33" s="8">
        <f t="shared" si="1"/>
        <v>5.0000000000000002E-5</v>
      </c>
      <c r="K33" s="12">
        <f t="shared" si="2"/>
        <v>5.0000000000000002E-5</v>
      </c>
    </row>
    <row r="34" spans="1:11" x14ac:dyDescent="0.25">
      <c r="A34" t="s">
        <v>55</v>
      </c>
      <c r="B34" s="4" t="s">
        <v>12</v>
      </c>
      <c r="C34" s="13">
        <v>2.0000000000000001E-4</v>
      </c>
      <c r="D34" s="13">
        <v>2.0000000000000001E-4</v>
      </c>
      <c r="E34" s="13">
        <v>2.0000000000000001E-4</v>
      </c>
      <c r="F34" s="4">
        <v>2.0000000000000001E-4</v>
      </c>
      <c r="G34" s="4">
        <v>2.0000000000000001E-4</v>
      </c>
      <c r="H34" s="4">
        <v>2.0000000000000001E-4</v>
      </c>
      <c r="I34" s="8">
        <f t="shared" si="0"/>
        <v>2.0000000000000001E-4</v>
      </c>
      <c r="J34" s="8">
        <f t="shared" si="1"/>
        <v>2.0000000000000001E-4</v>
      </c>
      <c r="K34" s="11">
        <f t="shared" si="2"/>
        <v>2.0000000000000001E-4</v>
      </c>
    </row>
    <row r="35" spans="1:11" x14ac:dyDescent="0.25">
      <c r="A35" t="s">
        <v>56</v>
      </c>
      <c r="B35" s="4" t="s">
        <v>12</v>
      </c>
      <c r="C35" s="13">
        <v>5.0000000000000002E-5</v>
      </c>
      <c r="D35" s="13">
        <v>5.0000000000000002E-5</v>
      </c>
      <c r="E35" s="13">
        <v>5.0000000000000004E-6</v>
      </c>
      <c r="F35" s="4">
        <v>5.0000000000000002E-5</v>
      </c>
      <c r="G35" s="4">
        <v>5.0000000000000002E-5</v>
      </c>
      <c r="H35" s="4">
        <v>5.0000000000000002E-5</v>
      </c>
      <c r="I35" s="8">
        <f t="shared" si="0"/>
        <v>5.0000000000000002E-5</v>
      </c>
      <c r="J35" s="8">
        <f t="shared" si="1"/>
        <v>5.0000000000000004E-6</v>
      </c>
      <c r="K35" s="12">
        <f t="shared" si="2"/>
        <v>4.2500000000000003E-5</v>
      </c>
    </row>
    <row r="36" spans="1:11" x14ac:dyDescent="0.25">
      <c r="A36" t="s">
        <v>57</v>
      </c>
      <c r="B36" s="4" t="s">
        <v>12</v>
      </c>
      <c r="C36" s="13">
        <v>1.51</v>
      </c>
      <c r="D36" s="13">
        <v>0.502</v>
      </c>
      <c r="E36" s="13">
        <v>0.40400000000000003</v>
      </c>
      <c r="F36" s="4">
        <v>0.71299999999999997</v>
      </c>
      <c r="G36" s="4">
        <v>1.1100000000000001</v>
      </c>
      <c r="H36" s="4">
        <v>1.03</v>
      </c>
      <c r="I36" s="8">
        <f t="shared" si="0"/>
        <v>1.51</v>
      </c>
      <c r="J36" s="8">
        <f t="shared" si="1"/>
        <v>0.40400000000000003</v>
      </c>
      <c r="K36" s="11">
        <f t="shared" si="2"/>
        <v>0.87816666666666665</v>
      </c>
    </row>
    <row r="37" spans="1:11" x14ac:dyDescent="0.25">
      <c r="A37" t="s">
        <v>58</v>
      </c>
      <c r="B37" s="4" t="s">
        <v>12</v>
      </c>
      <c r="C37" s="13">
        <v>5.0000000000000002E-5</v>
      </c>
      <c r="D37" s="13">
        <v>5.0000000000000002E-5</v>
      </c>
      <c r="E37" s="13">
        <v>2.7E-4</v>
      </c>
      <c r="F37" s="4">
        <v>5.0000000000000002E-5</v>
      </c>
      <c r="G37" s="4">
        <v>5.0000000000000002E-5</v>
      </c>
      <c r="H37" s="4">
        <v>5.0000000000000002E-5</v>
      </c>
      <c r="I37" s="8">
        <f t="shared" si="0"/>
        <v>2.7E-4</v>
      </c>
      <c r="J37" s="8">
        <f t="shared" si="1"/>
        <v>5.0000000000000002E-5</v>
      </c>
      <c r="K37" s="12">
        <f t="shared" si="2"/>
        <v>8.6666666666666682E-5</v>
      </c>
    </row>
    <row r="38" spans="1:11" x14ac:dyDescent="0.25">
      <c r="B38" s="5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RChem</vt:lpstr>
      <vt:lpstr>TMetals</vt:lpstr>
      <vt:lpstr>DissMetals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2014-08-08T15:15:30Z</dcterms:modified>
</cp:coreProperties>
</file>